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96E8A9FA-3595-4A20-B997-C77E2BF898C8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2" i="4" s="1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1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<sst xmlns="http://schemas.openxmlformats.org/spreadsheetml/2006/main" count="54896" uniqueCount="949">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</sst>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6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16.44140625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3</v>
      </c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22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3</v>
      </c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917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24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155</v>
      </c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21</v>
      </c>
      <c r="M12" s="14">
        <v>2</v>
      </c>
      <c r="N12" s="14">
        <v>0</v>
      </c>
      <c r="O12" s="14">
        <v>0</v>
      </c>
      <c r="P12" s="14">
        <v>0</v>
      </c>
      <c r="Q12" s="14">
        <v>5</v>
      </c>
      <c r="R12" s="14">
        <v>0</v>
      </c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22</v>
      </c>
      <c r="M13" s="14">
        <v>2</v>
      </c>
      <c r="N13" s="14">
        <v>0</v>
      </c>
      <c r="O13" s="14">
        <v>0</v>
      </c>
      <c r="P13" s="14">
        <v>0</v>
      </c>
      <c r="Q13" s="14">
        <v>5</v>
      </c>
      <c r="R13" s="14">
        <v>0</v>
      </c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24</v>
      </c>
      <c r="M15" s="14">
        <v>158</v>
      </c>
      <c r="N15" s="14">
        <v>0</v>
      </c>
      <c r="O15" s="14">
        <v>0</v>
      </c>
      <c r="P15" s="14">
        <v>0</v>
      </c>
      <c r="Q15" s="14">
        <v>158</v>
      </c>
      <c r="R15" s="14">
        <v>0</v>
      </c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917</v>
      </c>
      <c r="M16" s="14">
        <v>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23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917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21</v>
      </c>
      <c r="M19" s="14">
        <v>1</v>
      </c>
      <c r="N19" s="14">
        <v>2</v>
      </c>
      <c r="O19" s="14">
        <v>0</v>
      </c>
      <c r="P19" s="14">
        <v>0</v>
      </c>
      <c r="Q19" s="14">
        <v>0</v>
      </c>
      <c r="R19" s="14">
        <v>6</v>
      </c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24</v>
      </c>
      <c r="M20" s="14">
        <v>25</v>
      </c>
      <c r="N20" s="14">
        <v>55</v>
      </c>
      <c r="O20" s="14">
        <v>0</v>
      </c>
      <c r="P20" s="14">
        <v>0</v>
      </c>
      <c r="Q20" s="14">
        <v>0</v>
      </c>
      <c r="R20" s="14">
        <v>155</v>
      </c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22</v>
      </c>
      <c r="M21" s="14">
        <v>1</v>
      </c>
      <c r="N21" s="14">
        <v>2</v>
      </c>
      <c r="O21" s="14">
        <v>0</v>
      </c>
      <c r="P21" s="14">
        <v>0</v>
      </c>
      <c r="Q21" s="14">
        <v>0</v>
      </c>
      <c r="R21" s="14">
        <v>6</v>
      </c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24</v>
      </c>
      <c r="M22" s="14">
        <v>0</v>
      </c>
      <c r="N22" s="14">
        <v>25</v>
      </c>
      <c r="O22" s="14">
        <v>56</v>
      </c>
      <c r="P22" s="14">
        <v>120</v>
      </c>
      <c r="Q22" s="14">
        <v>58</v>
      </c>
      <c r="R22" s="14">
        <v>0</v>
      </c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23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917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22</v>
      </c>
      <c r="M25" s="14">
        <v>0</v>
      </c>
      <c r="N25" s="14">
        <v>3</v>
      </c>
      <c r="O25" s="14">
        <v>4</v>
      </c>
      <c r="P25" s="14">
        <v>2</v>
      </c>
      <c r="Q25" s="14">
        <v>2</v>
      </c>
      <c r="R25" s="14">
        <v>0</v>
      </c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21</v>
      </c>
      <c r="M26" s="14">
        <v>0</v>
      </c>
      <c r="N26" s="14">
        <v>3</v>
      </c>
      <c r="O26" s="14">
        <v>4</v>
      </c>
      <c r="P26" s="14">
        <v>2</v>
      </c>
      <c r="Q26" s="14">
        <v>2</v>
      </c>
      <c r="R26" s="14">
        <v>0</v>
      </c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917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0</v>
      </c>
      <c r="N29" s="14">
        <v>6</v>
      </c>
      <c r="O29" s="14">
        <v>0</v>
      </c>
      <c r="P29" s="14">
        <v>4</v>
      </c>
      <c r="Q29" s="14">
        <v>5</v>
      </c>
      <c r="R29" s="14">
        <v>0</v>
      </c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4">
        <v>6</v>
      </c>
      <c r="O30" s="14">
        <v>0</v>
      </c>
      <c r="P30" s="14">
        <v>4</v>
      </c>
      <c r="Q30" s="14">
        <v>5</v>
      </c>
      <c r="R30" s="14">
        <v>0</v>
      </c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4">
        <v>56</v>
      </c>
      <c r="O31" s="14">
        <v>0</v>
      </c>
      <c r="P31" s="14">
        <v>56</v>
      </c>
      <c r="Q31" s="14">
        <v>96</v>
      </c>
      <c r="R31" s="14">
        <v>0</v>
      </c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917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22</v>
      </c>
      <c r="M33" s="14">
        <v>4</v>
      </c>
      <c r="N33" s="14">
        <v>4</v>
      </c>
      <c r="O33" s="14">
        <v>8</v>
      </c>
      <c r="P33" s="14">
        <v>4</v>
      </c>
      <c r="Q33" s="14">
        <v>4</v>
      </c>
      <c r="R33" s="14">
        <v>4</v>
      </c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21</v>
      </c>
      <c r="M34" s="14">
        <v>4</v>
      </c>
      <c r="N34" s="14">
        <v>4</v>
      </c>
      <c r="O34" s="14">
        <v>8</v>
      </c>
      <c r="P34" s="14">
        <v>4</v>
      </c>
      <c r="Q34" s="14">
        <v>4</v>
      </c>
      <c r="R34" s="14">
        <v>4</v>
      </c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24</v>
      </c>
      <c r="M35" s="14">
        <v>55</v>
      </c>
      <c r="N35" s="14">
        <v>0</v>
      </c>
      <c r="O35" s="14">
        <v>98</v>
      </c>
      <c r="P35" s="14">
        <v>45</v>
      </c>
      <c r="Q35" s="14">
        <v>70</v>
      </c>
      <c r="R35" s="14">
        <v>89</v>
      </c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23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21</v>
      </c>
      <c r="M37" s="14">
        <v>0</v>
      </c>
      <c r="N37" s="14">
        <v>0</v>
      </c>
      <c r="O37" s="14">
        <v>6</v>
      </c>
      <c r="P37" s="14">
        <v>4</v>
      </c>
      <c r="Q37" s="14">
        <v>1</v>
      </c>
      <c r="R37" s="14">
        <v>3</v>
      </c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24</v>
      </c>
      <c r="M38" s="14">
        <v>0</v>
      </c>
      <c r="N38" s="14">
        <v>0</v>
      </c>
      <c r="O38" s="14">
        <v>55</v>
      </c>
      <c r="P38" s="14">
        <v>56</v>
      </c>
      <c r="Q38" s="14">
        <v>79</v>
      </c>
      <c r="R38" s="14">
        <v>0</v>
      </c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22</v>
      </c>
      <c r="M39" s="14">
        <v>0</v>
      </c>
      <c r="N39" s="14">
        <v>0</v>
      </c>
      <c r="O39" s="14">
        <v>6</v>
      </c>
      <c r="P39" s="14">
        <v>4</v>
      </c>
      <c r="Q39" s="14">
        <v>1</v>
      </c>
      <c r="R39" s="14">
        <v>3</v>
      </c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23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917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22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917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24</v>
      </c>
      <c r="M44" s="14">
        <v>35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21</v>
      </c>
      <c r="M45" s="14">
        <v>3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23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21</v>
      </c>
      <c r="M47" s="14">
        <v>0</v>
      </c>
      <c r="N47" s="14">
        <v>0</v>
      </c>
      <c r="O47" s="14">
        <v>0</v>
      </c>
      <c r="P47" s="14">
        <v>16</v>
      </c>
      <c r="Q47" s="14">
        <v>2</v>
      </c>
      <c r="R47" s="14">
        <v>0</v>
      </c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22</v>
      </c>
      <c r="M48" s="14">
        <v>0</v>
      </c>
      <c r="N48" s="14">
        <v>0</v>
      </c>
      <c r="O48" s="14">
        <v>0</v>
      </c>
      <c r="P48" s="14">
        <v>16</v>
      </c>
      <c r="Q48" s="14">
        <v>2</v>
      </c>
      <c r="R48" s="14">
        <v>0</v>
      </c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24</v>
      </c>
      <c r="M49" s="14">
        <v>0</v>
      </c>
      <c r="N49" s="14">
        <v>0</v>
      </c>
      <c r="O49" s="14">
        <v>0</v>
      </c>
      <c r="P49" s="14">
        <v>89</v>
      </c>
      <c r="Q49" s="14">
        <v>20</v>
      </c>
      <c r="R49" s="14">
        <v>0</v>
      </c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917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23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21</v>
      </c>
      <c r="M52" s="14">
        <v>0</v>
      </c>
      <c r="N52" s="14">
        <v>0</v>
      </c>
      <c r="O52" s="14">
        <v>2</v>
      </c>
      <c r="P52" s="14">
        <v>4</v>
      </c>
      <c r="Q52" s="14">
        <v>3</v>
      </c>
      <c r="R52" s="14">
        <v>4</v>
      </c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22</v>
      </c>
      <c r="M53" s="14">
        <v>0</v>
      </c>
      <c r="N53" s="14">
        <v>0</v>
      </c>
      <c r="O53" s="14">
        <v>2</v>
      </c>
      <c r="P53" s="14">
        <v>4</v>
      </c>
      <c r="Q53" s="14">
        <v>3</v>
      </c>
      <c r="R53" s="14">
        <v>4</v>
      </c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24</v>
      </c>
      <c r="M55" s="14">
        <v>0</v>
      </c>
      <c r="N55" s="14">
        <v>0</v>
      </c>
      <c r="O55" s="14">
        <v>75</v>
      </c>
      <c r="P55" s="14">
        <v>55</v>
      </c>
      <c r="Q55" s="14">
        <v>48</v>
      </c>
      <c r="R55" s="14">
        <v>55</v>
      </c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917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23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917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21</v>
      </c>
      <c r="M59" s="14">
        <v>0</v>
      </c>
      <c r="N59" s="14">
        <v>3</v>
      </c>
      <c r="O59" s="14">
        <v>0</v>
      </c>
      <c r="P59" s="14">
        <v>0</v>
      </c>
      <c r="Q59" s="14">
        <v>2</v>
      </c>
      <c r="R59" s="14">
        <v>8</v>
      </c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24</v>
      </c>
      <c r="M60" s="14">
        <v>0</v>
      </c>
      <c r="N60" s="14">
        <v>130</v>
      </c>
      <c r="O60" s="14">
        <v>0</v>
      </c>
      <c r="P60" s="14">
        <v>0</v>
      </c>
      <c r="Q60" s="14">
        <v>56</v>
      </c>
      <c r="R60" s="14">
        <v>89</v>
      </c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22</v>
      </c>
      <c r="M61" s="14">
        <v>0</v>
      </c>
      <c r="N61" s="14">
        <v>3</v>
      </c>
      <c r="O61" s="14">
        <v>0</v>
      </c>
      <c r="P61" s="14">
        <v>0</v>
      </c>
      <c r="Q61" s="14">
        <v>2</v>
      </c>
      <c r="R61" s="14">
        <v>8</v>
      </c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22</v>
      </c>
      <c r="M62" s="14">
        <v>3</v>
      </c>
      <c r="N62" s="14">
        <v>1</v>
      </c>
      <c r="O62" s="14">
        <v>6</v>
      </c>
      <c r="P62" s="14">
        <v>6</v>
      </c>
      <c r="Q62" s="14">
        <v>0</v>
      </c>
      <c r="R62" s="14">
        <v>3</v>
      </c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24</v>
      </c>
      <c r="M63" s="14">
        <v>25</v>
      </c>
      <c r="N63" s="14">
        <v>20</v>
      </c>
      <c r="O63" s="14">
        <v>56</v>
      </c>
      <c r="P63" s="14">
        <v>56</v>
      </c>
      <c r="Q63" s="14">
        <v>0</v>
      </c>
      <c r="R63" s="14">
        <v>55</v>
      </c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23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917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21</v>
      </c>
      <c r="M66" s="14">
        <v>3</v>
      </c>
      <c r="N66" s="14">
        <v>1</v>
      </c>
      <c r="O66" s="14">
        <v>6</v>
      </c>
      <c r="P66" s="14">
        <v>6</v>
      </c>
      <c r="Q66" s="14">
        <v>0</v>
      </c>
      <c r="R66" s="14">
        <v>3</v>
      </c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917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24</v>
      </c>
      <c r="M68" s="14">
        <v>0</v>
      </c>
      <c r="N68" s="14">
        <v>0</v>
      </c>
      <c r="O68" s="14">
        <v>0</v>
      </c>
      <c r="P68" s="14">
        <v>0</v>
      </c>
      <c r="Q68" s="14">
        <v>85</v>
      </c>
      <c r="R68" s="14">
        <v>89</v>
      </c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21</v>
      </c>
      <c r="M69" s="14">
        <v>0</v>
      </c>
      <c r="N69" s="14">
        <v>0</v>
      </c>
      <c r="O69" s="14">
        <v>0</v>
      </c>
      <c r="P69" s="14">
        <v>0</v>
      </c>
      <c r="Q69" s="14">
        <v>2</v>
      </c>
      <c r="R69" s="14">
        <v>2</v>
      </c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23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22</v>
      </c>
      <c r="M71" s="14">
        <v>0</v>
      </c>
      <c r="N71" s="14">
        <v>0</v>
      </c>
      <c r="O71" s="14">
        <v>0</v>
      </c>
      <c r="P71" s="14">
        <v>0</v>
      </c>
      <c r="Q71" s="14">
        <v>2</v>
      </c>
      <c r="R71" s="14">
        <v>2</v>
      </c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22</v>
      </c>
      <c r="M72" s="14">
        <v>1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24</v>
      </c>
      <c r="M73" s="14">
        <v>15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21</v>
      </c>
      <c r="M74" s="14">
        <v>1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917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21</v>
      </c>
      <c r="M77" s="14">
        <v>0</v>
      </c>
      <c r="N77" s="14">
        <v>1</v>
      </c>
      <c r="O77" s="14">
        <v>2</v>
      </c>
      <c r="P77" s="14">
        <v>0</v>
      </c>
      <c r="Q77" s="14">
        <v>1</v>
      </c>
      <c r="R77" s="14">
        <v>1</v>
      </c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24</v>
      </c>
      <c r="M78" s="14">
        <v>0</v>
      </c>
      <c r="N78" s="14">
        <v>20</v>
      </c>
      <c r="O78" s="14">
        <v>56</v>
      </c>
      <c r="P78" s="14">
        <v>0</v>
      </c>
      <c r="Q78" s="14">
        <v>20</v>
      </c>
      <c r="R78" s="14">
        <v>55</v>
      </c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22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4">
        <v>1</v>
      </c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23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917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917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22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24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917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24</v>
      </c>
      <c r="M88" s="14">
        <v>120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21</v>
      </c>
      <c r="M90" s="14">
        <v>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22</v>
      </c>
      <c r="M91" s="14">
        <v>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4">
        <v>4</v>
      </c>
      <c r="Q92" s="14">
        <v>10</v>
      </c>
      <c r="R92" s="14">
        <v>5</v>
      </c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23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24</v>
      </c>
      <c r="M94" s="14">
        <v>710</v>
      </c>
      <c r="N94" s="14">
        <v>567</v>
      </c>
      <c r="O94" s="14">
        <v>681</v>
      </c>
      <c r="P94" s="14">
        <v>155</v>
      </c>
      <c r="Q94" s="14">
        <v>451</v>
      </c>
      <c r="R94" s="14">
        <v>654</v>
      </c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917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22</v>
      </c>
      <c r="M96" s="14">
        <v>13</v>
      </c>
      <c r="N96" s="14">
        <v>3</v>
      </c>
      <c r="O96" s="14">
        <v>15</v>
      </c>
      <c r="P96" s="14">
        <v>4</v>
      </c>
      <c r="Q96" s="14">
        <v>10</v>
      </c>
      <c r="R96" s="14">
        <v>5</v>
      </c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917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21</v>
      </c>
      <c r="M98" s="14">
        <v>4</v>
      </c>
      <c r="N98" s="14">
        <v>0</v>
      </c>
      <c r="O98" s="14">
        <v>4</v>
      </c>
      <c r="P98" s="14">
        <v>0</v>
      </c>
      <c r="Q98" s="14">
        <v>0</v>
      </c>
      <c r="R98" s="14">
        <v>0</v>
      </c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22</v>
      </c>
      <c r="M99" s="14">
        <v>4</v>
      </c>
      <c r="N99" s="14">
        <v>0</v>
      </c>
      <c r="O99" s="14">
        <v>4</v>
      </c>
      <c r="P99" s="14">
        <v>0</v>
      </c>
      <c r="Q99" s="14">
        <v>0</v>
      </c>
      <c r="R99" s="14">
        <v>0</v>
      </c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23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24</v>
      </c>
      <c r="M101" s="14">
        <v>238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23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917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21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24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21</v>
      </c>
      <c r="M107" s="14">
        <v>0</v>
      </c>
      <c r="N107" s="14">
        <v>0</v>
      </c>
      <c r="O107" s="14">
        <v>0</v>
      </c>
      <c r="P107" s="14">
        <v>0</v>
      </c>
      <c r="Q107" s="14">
        <v>1</v>
      </c>
      <c r="R107" s="14">
        <v>0</v>
      </c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23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917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24</v>
      </c>
      <c r="M110" s="14">
        <v>0</v>
      </c>
      <c r="N110" s="14">
        <v>0</v>
      </c>
      <c r="O110" s="14">
        <v>0</v>
      </c>
      <c r="P110" s="14">
        <v>0</v>
      </c>
      <c r="Q110" s="14">
        <v>50</v>
      </c>
      <c r="R110" s="14">
        <v>0</v>
      </c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22</v>
      </c>
      <c r="M111" s="14">
        <v>0</v>
      </c>
      <c r="N111" s="14">
        <v>0</v>
      </c>
      <c r="O111" s="14">
        <v>0</v>
      </c>
      <c r="P111" s="14">
        <v>0</v>
      </c>
      <c r="Q111" s="14">
        <v>1</v>
      </c>
      <c r="R111" s="14">
        <v>0</v>
      </c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23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24</v>
      </c>
      <c r="M113" s="14">
        <v>0</v>
      </c>
      <c r="N113" s="14">
        <v>0</v>
      </c>
      <c r="O113" s="14">
        <v>0</v>
      </c>
      <c r="P113" s="14">
        <v>45</v>
      </c>
      <c r="Q113" s="14">
        <v>0</v>
      </c>
      <c r="R113" s="14">
        <v>0</v>
      </c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21</v>
      </c>
      <c r="M114" s="14">
        <v>0</v>
      </c>
      <c r="N114" s="14">
        <v>0</v>
      </c>
      <c r="O114" s="14">
        <v>0</v>
      </c>
      <c r="P114" s="14">
        <v>2</v>
      </c>
      <c r="Q114" s="14">
        <v>0</v>
      </c>
      <c r="R114" s="14">
        <v>0</v>
      </c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917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22</v>
      </c>
      <c r="M116" s="14">
        <v>0</v>
      </c>
      <c r="N116" s="14">
        <v>0</v>
      </c>
      <c r="O116" s="14">
        <v>0</v>
      </c>
      <c r="P116" s="14">
        <v>2</v>
      </c>
      <c r="Q116" s="14">
        <v>0</v>
      </c>
      <c r="R116" s="14">
        <v>0</v>
      </c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917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22</v>
      </c>
      <c r="M119" s="14">
        <v>0</v>
      </c>
      <c r="N119" s="14">
        <v>2</v>
      </c>
      <c r="O119" s="14">
        <v>2</v>
      </c>
      <c r="P119" s="14">
        <v>2</v>
      </c>
      <c r="Q119" s="14">
        <v>2</v>
      </c>
      <c r="R119" s="14">
        <v>0</v>
      </c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24</v>
      </c>
      <c r="M120" s="14">
        <v>0</v>
      </c>
      <c r="N120" s="14">
        <v>60</v>
      </c>
      <c r="O120" s="14">
        <v>48</v>
      </c>
      <c r="P120" s="14">
        <v>45</v>
      </c>
      <c r="Q120" s="14">
        <v>60</v>
      </c>
      <c r="R120" s="14">
        <v>0</v>
      </c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23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23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22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4">
        <v>18</v>
      </c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917</v>
      </c>
      <c r="M125" s="14">
        <v>0</v>
      </c>
      <c r="N125" s="14">
        <v>0</v>
      </c>
      <c r="O125" s="14">
        <v>0</v>
      </c>
      <c r="P125" s="14">
        <v>2</v>
      </c>
      <c r="Q125" s="14">
        <v>0</v>
      </c>
      <c r="R125" s="14">
        <v>0</v>
      </c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4">
        <v>255</v>
      </c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21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4">
        <v>0</v>
      </c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24</v>
      </c>
      <c r="M128" s="14">
        <v>78</v>
      </c>
      <c r="N128" s="14">
        <v>89</v>
      </c>
      <c r="O128" s="14">
        <v>58</v>
      </c>
      <c r="P128" s="14">
        <v>45</v>
      </c>
      <c r="Q128" s="14">
        <v>0</v>
      </c>
      <c r="R128" s="14">
        <v>0</v>
      </c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22</v>
      </c>
      <c r="M129" s="14">
        <v>6</v>
      </c>
      <c r="N129" s="14">
        <v>6</v>
      </c>
      <c r="O129" s="14">
        <v>6</v>
      </c>
      <c r="P129" s="14">
        <v>2</v>
      </c>
      <c r="Q129" s="14">
        <v>0</v>
      </c>
      <c r="R129" s="14">
        <v>0</v>
      </c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23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917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917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21</v>
      </c>
      <c r="M133" s="14">
        <v>0</v>
      </c>
      <c r="N133" s="14">
        <v>10</v>
      </c>
      <c r="O133" s="14">
        <v>5</v>
      </c>
      <c r="P133" s="14">
        <v>6</v>
      </c>
      <c r="Q133" s="14">
        <v>5</v>
      </c>
      <c r="R133" s="14">
        <v>16</v>
      </c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22</v>
      </c>
      <c r="M134" s="14">
        <v>0</v>
      </c>
      <c r="N134" s="14">
        <v>10</v>
      </c>
      <c r="O134" s="14">
        <v>5</v>
      </c>
      <c r="P134" s="14">
        <v>6</v>
      </c>
      <c r="Q134" s="14">
        <v>5</v>
      </c>
      <c r="R134" s="14">
        <v>16</v>
      </c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23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24</v>
      </c>
      <c r="M136" s="14">
        <v>0</v>
      </c>
      <c r="N136" s="14">
        <v>85</v>
      </c>
      <c r="O136" s="14">
        <v>85</v>
      </c>
      <c r="P136" s="14">
        <v>65</v>
      </c>
      <c r="Q136" s="14">
        <v>89</v>
      </c>
      <c r="R136" s="14">
        <v>200</v>
      </c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22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4">
        <v>30</v>
      </c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24</v>
      </c>
      <c r="M138" s="14">
        <v>130</v>
      </c>
      <c r="N138" s="14">
        <v>250</v>
      </c>
      <c r="O138" s="14">
        <v>255</v>
      </c>
      <c r="P138" s="14">
        <v>130</v>
      </c>
      <c r="Q138" s="14">
        <v>125</v>
      </c>
      <c r="R138" s="14">
        <v>540</v>
      </c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23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917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21</v>
      </c>
      <c r="M141" s="14">
        <v>7</v>
      </c>
      <c r="N141" s="14">
        <v>10</v>
      </c>
      <c r="O141" s="14">
        <v>10</v>
      </c>
      <c r="P141" s="14">
        <v>10</v>
      </c>
      <c r="Q141" s="14">
        <v>10</v>
      </c>
      <c r="R141" s="14">
        <v>30</v>
      </c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22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24</v>
      </c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24</v>
      </c>
      <c r="M143" s="14">
        <v>200</v>
      </c>
      <c r="N143" s="14">
        <v>200</v>
      </c>
      <c r="O143" s="14">
        <v>155</v>
      </c>
      <c r="P143" s="14">
        <v>98</v>
      </c>
      <c r="Q143" s="14">
        <v>189</v>
      </c>
      <c r="R143" s="14">
        <v>255</v>
      </c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21</v>
      </c>
      <c r="M144" s="14">
        <v>5</v>
      </c>
      <c r="N144" s="14">
        <v>5</v>
      </c>
      <c r="O144" s="14">
        <v>12</v>
      </c>
      <c r="P144" s="14">
        <v>6</v>
      </c>
      <c r="Q144" s="14">
        <v>10</v>
      </c>
      <c r="R144" s="14">
        <v>24</v>
      </c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23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917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21</v>
      </c>
      <c r="M147" s="14">
        <v>10</v>
      </c>
      <c r="N147" s="14">
        <v>7</v>
      </c>
      <c r="O147" s="14">
        <v>5</v>
      </c>
      <c r="P147" s="14">
        <v>5</v>
      </c>
      <c r="Q147" s="14">
        <v>5</v>
      </c>
      <c r="R147" s="14">
        <v>0</v>
      </c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24</v>
      </c>
      <c r="M148" s="14">
        <v>70</v>
      </c>
      <c r="N148" s="14">
        <v>80</v>
      </c>
      <c r="O148" s="14">
        <v>78</v>
      </c>
      <c r="P148" s="14">
        <v>89</v>
      </c>
      <c r="Q148" s="14">
        <v>89</v>
      </c>
      <c r="R148" s="14">
        <v>0</v>
      </c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22</v>
      </c>
      <c r="M150" s="14">
        <v>10</v>
      </c>
      <c r="N150" s="14">
        <v>7</v>
      </c>
      <c r="O150" s="14">
        <v>5</v>
      </c>
      <c r="P150" s="14">
        <v>5</v>
      </c>
      <c r="Q150" s="14">
        <v>5</v>
      </c>
      <c r="R150" s="14">
        <v>0</v>
      </c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917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917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24</v>
      </c>
      <c r="M153" s="14">
        <v>58</v>
      </c>
      <c r="N153" s="14">
        <v>78</v>
      </c>
      <c r="O153" s="14">
        <v>0</v>
      </c>
      <c r="P153" s="14">
        <v>89</v>
      </c>
      <c r="Q153" s="14">
        <v>0</v>
      </c>
      <c r="R153" s="14">
        <v>0</v>
      </c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22</v>
      </c>
      <c r="M154" s="14">
        <v>6</v>
      </c>
      <c r="N154" s="14">
        <v>5</v>
      </c>
      <c r="O154" s="14">
        <v>0</v>
      </c>
      <c r="P154" s="14">
        <v>5</v>
      </c>
      <c r="Q154" s="14">
        <v>0</v>
      </c>
      <c r="R154" s="14">
        <v>0</v>
      </c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21</v>
      </c>
      <c r="M155" s="14">
        <v>6</v>
      </c>
      <c r="N155" s="14">
        <v>5</v>
      </c>
      <c r="O155" s="14">
        <v>0</v>
      </c>
      <c r="P155" s="14">
        <v>5</v>
      </c>
      <c r="Q155" s="14">
        <v>0</v>
      </c>
      <c r="R155" s="14">
        <v>0</v>
      </c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23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24</v>
      </c>
      <c r="M157" s="14">
        <v>85</v>
      </c>
      <c r="N157" s="14">
        <v>99</v>
      </c>
      <c r="O157" s="14">
        <v>85</v>
      </c>
      <c r="P157" s="14">
        <v>56</v>
      </c>
      <c r="Q157" s="14">
        <v>125</v>
      </c>
      <c r="R157" s="14">
        <v>125</v>
      </c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21</v>
      </c>
      <c r="M158" s="14">
        <v>6</v>
      </c>
      <c r="N158" s="14">
        <v>7</v>
      </c>
      <c r="O158" s="14">
        <v>6</v>
      </c>
      <c r="P158" s="14">
        <v>5</v>
      </c>
      <c r="Q158" s="14">
        <v>7</v>
      </c>
      <c r="R158" s="14">
        <v>5</v>
      </c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917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22</v>
      </c>
      <c r="M160" s="14">
        <v>6</v>
      </c>
      <c r="N160" s="14">
        <v>7</v>
      </c>
      <c r="O160" s="14">
        <v>6</v>
      </c>
      <c r="P160" s="14">
        <v>5</v>
      </c>
      <c r="Q160" s="14">
        <v>7</v>
      </c>
      <c r="R160" s="14">
        <v>5</v>
      </c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23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24</v>
      </c>
      <c r="M162" s="14">
        <v>25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21</v>
      </c>
      <c r="M163" s="14">
        <v>1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22</v>
      </c>
      <c r="M164" s="14">
        <v>1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23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917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24</v>
      </c>
      <c r="M167" s="14">
        <v>65</v>
      </c>
      <c r="N167" s="14">
        <v>65</v>
      </c>
      <c r="O167" s="14">
        <v>65</v>
      </c>
      <c r="P167" s="14">
        <v>30</v>
      </c>
      <c r="Q167" s="14">
        <v>55</v>
      </c>
      <c r="R167" s="14">
        <v>80</v>
      </c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21</v>
      </c>
      <c r="M168" s="14">
        <v>5</v>
      </c>
      <c r="N168" s="14">
        <v>5</v>
      </c>
      <c r="O168" s="14">
        <v>3</v>
      </c>
      <c r="P168" s="14">
        <v>3</v>
      </c>
      <c r="Q168" s="14">
        <v>3</v>
      </c>
      <c r="R168" s="14">
        <v>3</v>
      </c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23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22</v>
      </c>
      <c r="M170" s="14">
        <v>5</v>
      </c>
      <c r="N170" s="14">
        <v>5</v>
      </c>
      <c r="O170" s="14">
        <v>3</v>
      </c>
      <c r="P170" s="14">
        <v>3</v>
      </c>
      <c r="Q170" s="14">
        <v>3</v>
      </c>
      <c r="R170" s="14">
        <v>3</v>
      </c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917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21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917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22</v>
      </c>
      <c r="M175" s="14">
        <v>5</v>
      </c>
      <c r="N175" s="14">
        <v>10</v>
      </c>
      <c r="O175" s="14">
        <v>10</v>
      </c>
      <c r="P175" s="14">
        <v>6</v>
      </c>
      <c r="Q175" s="14">
        <v>2</v>
      </c>
      <c r="R175" s="14">
        <v>0</v>
      </c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24</v>
      </c>
      <c r="M176" s="14">
        <v>59</v>
      </c>
      <c r="N176" s="14">
        <v>99</v>
      </c>
      <c r="O176" s="14">
        <v>89</v>
      </c>
      <c r="P176" s="14">
        <v>56</v>
      </c>
      <c r="Q176" s="14">
        <v>55</v>
      </c>
      <c r="R176" s="14">
        <v>0</v>
      </c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24</v>
      </c>
      <c r="M177" s="14">
        <v>100</v>
      </c>
      <c r="N177" s="14">
        <v>90</v>
      </c>
      <c r="O177" s="14">
        <v>82</v>
      </c>
      <c r="P177" s="14">
        <v>107</v>
      </c>
      <c r="Q177" s="14">
        <v>155</v>
      </c>
      <c r="R177" s="14">
        <v>99</v>
      </c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23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917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21</v>
      </c>
      <c r="M180" s="14">
        <v>1</v>
      </c>
      <c r="N180" s="14">
        <v>4</v>
      </c>
      <c r="O180" s="14">
        <v>8</v>
      </c>
      <c r="P180" s="14">
        <v>12</v>
      </c>
      <c r="Q180" s="14">
        <v>10</v>
      </c>
      <c r="R180" s="14">
        <v>5</v>
      </c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22</v>
      </c>
      <c r="M181" s="14">
        <v>1</v>
      </c>
      <c r="N181" s="14">
        <v>4</v>
      </c>
      <c r="O181" s="14">
        <v>8</v>
      </c>
      <c r="P181" s="14">
        <v>12</v>
      </c>
      <c r="Q181" s="14">
        <v>10</v>
      </c>
      <c r="R181" s="14">
        <v>5</v>
      </c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23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24</v>
      </c>
      <c r="M183" s="14">
        <v>0</v>
      </c>
      <c r="N183" s="14">
        <v>0</v>
      </c>
      <c r="O183" s="14">
        <v>0</v>
      </c>
      <c r="P183" s="14">
        <v>0</v>
      </c>
      <c r="Q183" s="14">
        <v>98</v>
      </c>
      <c r="R183" s="14">
        <v>0</v>
      </c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22</v>
      </c>
      <c r="M184" s="14">
        <v>0</v>
      </c>
      <c r="N184" s="14">
        <v>0</v>
      </c>
      <c r="O184" s="14">
        <v>0</v>
      </c>
      <c r="P184" s="14">
        <v>0</v>
      </c>
      <c r="Q184" s="14">
        <v>3</v>
      </c>
      <c r="R184" s="14">
        <v>0</v>
      </c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917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21</v>
      </c>
      <c r="M186" s="14">
        <v>0</v>
      </c>
      <c r="N186" s="14">
        <v>0</v>
      </c>
      <c r="O186" s="14">
        <v>0</v>
      </c>
      <c r="P186" s="14">
        <v>0</v>
      </c>
      <c r="Q186" s="14">
        <v>3</v>
      </c>
      <c r="R186" s="14">
        <v>0</v>
      </c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24</v>
      </c>
      <c r="M187" s="14">
        <v>38</v>
      </c>
      <c r="N187" s="14">
        <v>36</v>
      </c>
      <c r="O187" s="14">
        <v>56</v>
      </c>
      <c r="P187" s="14">
        <v>0</v>
      </c>
      <c r="Q187" s="14">
        <v>58</v>
      </c>
      <c r="R187" s="14">
        <v>55</v>
      </c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21</v>
      </c>
      <c r="M188" s="14">
        <v>4</v>
      </c>
      <c r="N188" s="14">
        <v>4</v>
      </c>
      <c r="O188" s="14">
        <v>5</v>
      </c>
      <c r="P188" s="14">
        <v>0</v>
      </c>
      <c r="Q188" s="14">
        <v>3</v>
      </c>
      <c r="R188" s="14">
        <v>3</v>
      </c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22</v>
      </c>
      <c r="M189" s="14">
        <v>4</v>
      </c>
      <c r="N189" s="14">
        <v>4</v>
      </c>
      <c r="O189" s="14">
        <v>5</v>
      </c>
      <c r="P189" s="14">
        <v>0</v>
      </c>
      <c r="Q189" s="14">
        <v>3</v>
      </c>
      <c r="R189" s="14">
        <v>3</v>
      </c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917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22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24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917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21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917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4">
        <v>2</v>
      </c>
      <c r="P198" s="14">
        <v>0</v>
      </c>
      <c r="Q198" s="14">
        <v>3</v>
      </c>
      <c r="R198" s="14">
        <v>0</v>
      </c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4</v>
      </c>
      <c r="N199" s="14">
        <v>2</v>
      </c>
      <c r="O199" s="14">
        <v>2</v>
      </c>
      <c r="P199" s="14">
        <v>0</v>
      </c>
      <c r="Q199" s="14">
        <v>3</v>
      </c>
      <c r="R199" s="14">
        <v>0</v>
      </c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120</v>
      </c>
      <c r="N200" s="14">
        <v>88</v>
      </c>
      <c r="O200" s="14">
        <v>56</v>
      </c>
      <c r="P200" s="14">
        <v>0</v>
      </c>
      <c r="Q200" s="14">
        <v>150</v>
      </c>
      <c r="R200" s="14">
        <v>0</v>
      </c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23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917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24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21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22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24</v>
      </c>
      <c r="M207" s="14">
        <v>0</v>
      </c>
      <c r="N207" s="14">
        <v>55</v>
      </c>
      <c r="O207" s="14">
        <v>35</v>
      </c>
      <c r="P207" s="14">
        <v>0</v>
      </c>
      <c r="Q207" s="14">
        <v>25</v>
      </c>
      <c r="R207" s="14">
        <v>0</v>
      </c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21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4">
        <v>1</v>
      </c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22</v>
      </c>
      <c r="M209" s="14">
        <v>0</v>
      </c>
      <c r="N209" s="14">
        <v>1</v>
      </c>
      <c r="O209" s="14">
        <v>1</v>
      </c>
      <c r="P209" s="14">
        <v>0</v>
      </c>
      <c r="Q209" s="14">
        <v>1</v>
      </c>
      <c r="R209" s="14">
        <v>1</v>
      </c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23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917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21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917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23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24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22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24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917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24</v>
      </c>
      <c r="M222" s="14">
        <v>0</v>
      </c>
      <c r="N222" s="14">
        <v>0</v>
      </c>
      <c r="O222" s="14">
        <v>0</v>
      </c>
      <c r="P222" s="14">
        <v>0</v>
      </c>
      <c r="Q222" s="14">
        <v>89</v>
      </c>
      <c r="R222" s="14">
        <v>0</v>
      </c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23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22</v>
      </c>
      <c r="M224" s="14">
        <v>0</v>
      </c>
      <c r="N224" s="14">
        <v>0</v>
      </c>
      <c r="O224" s="14">
        <v>0</v>
      </c>
      <c r="P224" s="14">
        <v>0</v>
      </c>
      <c r="Q224" s="14">
        <v>5</v>
      </c>
      <c r="R224" s="14">
        <v>0</v>
      </c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21</v>
      </c>
      <c r="M225" s="14">
        <v>0</v>
      </c>
      <c r="N225" s="14">
        <v>0</v>
      </c>
      <c r="O225" s="14">
        <v>0</v>
      </c>
      <c r="P225" s="14">
        <v>0</v>
      </c>
      <c r="Q225" s="14">
        <v>5</v>
      </c>
      <c r="R225" s="14">
        <v>0</v>
      </c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917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917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24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21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23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22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24</v>
      </c>
      <c r="M232" s="14">
        <v>0</v>
      </c>
      <c r="N232" s="14">
        <v>0</v>
      </c>
      <c r="O232" s="14">
        <v>0</v>
      </c>
      <c r="P232" s="14">
        <v>0</v>
      </c>
      <c r="Q232" s="14">
        <v>87</v>
      </c>
      <c r="R232" s="14">
        <v>89</v>
      </c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917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21</v>
      </c>
      <c r="M234" s="14">
        <v>0</v>
      </c>
      <c r="N234" s="14">
        <v>0</v>
      </c>
      <c r="O234" s="14">
        <v>0</v>
      </c>
      <c r="P234" s="14">
        <v>0</v>
      </c>
      <c r="Q234" s="14">
        <v>5</v>
      </c>
      <c r="R234" s="14">
        <v>5</v>
      </c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22</v>
      </c>
      <c r="M235" s="14">
        <v>0</v>
      </c>
      <c r="N235" s="14">
        <v>0</v>
      </c>
      <c r="O235" s="14">
        <v>0</v>
      </c>
      <c r="P235" s="14">
        <v>0</v>
      </c>
      <c r="Q235" s="14">
        <v>5</v>
      </c>
      <c r="R235" s="14">
        <v>5</v>
      </c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23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21</v>
      </c>
      <c r="M237" s="14">
        <v>0</v>
      </c>
      <c r="N237" s="14">
        <v>0</v>
      </c>
      <c r="O237" s="14">
        <v>0</v>
      </c>
      <c r="P237" s="14">
        <v>0</v>
      </c>
      <c r="Q237" s="14">
        <v>5</v>
      </c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23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917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22</v>
      </c>
      <c r="M240" s="14">
        <v>0</v>
      </c>
      <c r="N240" s="14">
        <v>0</v>
      </c>
      <c r="O240" s="14">
        <v>0</v>
      </c>
      <c r="P240" s="14">
        <v>0</v>
      </c>
      <c r="Q240" s="14">
        <v>5</v>
      </c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24</v>
      </c>
      <c r="M241" s="14">
        <v>0</v>
      </c>
      <c r="N241" s="14">
        <v>0</v>
      </c>
      <c r="O241" s="14">
        <v>0</v>
      </c>
      <c r="P241" s="14">
        <v>0</v>
      </c>
      <c r="Q241" s="14">
        <v>65</v>
      </c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21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917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24</v>
      </c>
      <c r="M244" s="14">
        <v>0</v>
      </c>
      <c r="N244" s="14">
        <v>0</v>
      </c>
      <c r="O244" s="14">
        <v>55</v>
      </c>
      <c r="P244" s="14">
        <v>0</v>
      </c>
      <c r="Q244" s="14">
        <v>0</v>
      </c>
      <c r="R244" s="14">
        <v>0</v>
      </c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23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22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4">
        <v>0</v>
      </c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22</v>
      </c>
      <c r="M247" s="14">
        <v>0</v>
      </c>
      <c r="N247" s="14">
        <v>0</v>
      </c>
      <c r="O247" s="14">
        <v>0</v>
      </c>
      <c r="P247" s="14">
        <v>0</v>
      </c>
      <c r="Q247" s="14">
        <v>4</v>
      </c>
      <c r="R247" s="14">
        <v>0</v>
      </c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917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24</v>
      </c>
      <c r="M249" s="14">
        <v>0</v>
      </c>
      <c r="N249" s="14">
        <v>0</v>
      </c>
      <c r="O249" s="14">
        <v>0</v>
      </c>
      <c r="P249" s="14">
        <v>0</v>
      </c>
      <c r="Q249" s="14">
        <v>55</v>
      </c>
      <c r="R249" s="14">
        <v>0</v>
      </c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21</v>
      </c>
      <c r="M250" s="14">
        <v>0</v>
      </c>
      <c r="N250" s="14">
        <v>0</v>
      </c>
      <c r="O250" s="14">
        <v>0</v>
      </c>
      <c r="P250" s="14">
        <v>0</v>
      </c>
      <c r="Q250" s="14">
        <v>4</v>
      </c>
      <c r="R250" s="14">
        <v>0</v>
      </c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22</v>
      </c>
      <c r="M252" s="14">
        <v>0</v>
      </c>
      <c r="N252" s="14">
        <v>0</v>
      </c>
      <c r="O252" s="14">
        <v>5</v>
      </c>
      <c r="P252" s="14">
        <v>5</v>
      </c>
      <c r="Q252" s="14">
        <v>0</v>
      </c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23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917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21</v>
      </c>
      <c r="M255" s="14">
        <v>0</v>
      </c>
      <c r="N255" s="14">
        <v>0</v>
      </c>
      <c r="O255" s="14">
        <v>5</v>
      </c>
      <c r="P255" s="14">
        <v>5</v>
      </c>
      <c r="Q255" s="14">
        <v>0</v>
      </c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24</v>
      </c>
      <c r="M256" s="14">
        <v>0</v>
      </c>
      <c r="N256" s="14">
        <v>0</v>
      </c>
      <c r="O256" s="14">
        <v>168</v>
      </c>
      <c r="P256" s="14">
        <v>56</v>
      </c>
      <c r="Q256" s="14">
        <v>0</v>
      </c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2</v>
      </c>
      <c r="N257" s="14">
        <v>2</v>
      </c>
      <c r="O257" s="14">
        <v>2</v>
      </c>
      <c r="P257" s="14">
        <v>0</v>
      </c>
      <c r="Q257" s="14">
        <v>0</v>
      </c>
      <c r="R257" s="14">
        <v>2</v>
      </c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24</v>
      </c>
      <c r="M258" s="14">
        <v>76</v>
      </c>
      <c r="N258" s="14">
        <v>59</v>
      </c>
      <c r="O258" s="14">
        <v>55</v>
      </c>
      <c r="P258" s="14">
        <v>0</v>
      </c>
      <c r="Q258" s="14">
        <v>0</v>
      </c>
      <c r="R258" s="14">
        <v>40</v>
      </c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22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4">
        <v>2</v>
      </c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23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917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22</v>
      </c>
      <c r="M262" s="14">
        <v>0</v>
      </c>
      <c r="N262" s="14">
        <v>18</v>
      </c>
      <c r="O262" s="14">
        <v>16</v>
      </c>
      <c r="P262" s="14">
        <v>10</v>
      </c>
      <c r="Q262" s="14">
        <v>12</v>
      </c>
      <c r="R262" s="14">
        <v>12</v>
      </c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21</v>
      </c>
      <c r="M263" s="14">
        <v>0</v>
      </c>
      <c r="N263" s="14">
        <v>18</v>
      </c>
      <c r="O263" s="14">
        <v>16</v>
      </c>
      <c r="P263" s="14">
        <v>10</v>
      </c>
      <c r="Q263" s="14">
        <v>12</v>
      </c>
      <c r="R263" s="14">
        <v>12</v>
      </c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23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917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4">
        <v>255</v>
      </c>
      <c r="Q266" s="14">
        <v>192</v>
      </c>
      <c r="R266" s="14">
        <v>205</v>
      </c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23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917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21</v>
      </c>
      <c r="M269" s="14">
        <v>0</v>
      </c>
      <c r="N269" s="14">
        <v>7</v>
      </c>
      <c r="O269" s="14">
        <v>0</v>
      </c>
      <c r="P269" s="14">
        <v>0</v>
      </c>
      <c r="Q269" s="14">
        <v>0</v>
      </c>
      <c r="R269" s="14">
        <v>0</v>
      </c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22</v>
      </c>
      <c r="M270" s="14">
        <v>0</v>
      </c>
      <c r="N270" s="14">
        <v>7</v>
      </c>
      <c r="O270" s="14">
        <v>0</v>
      </c>
      <c r="P270" s="14">
        <v>0</v>
      </c>
      <c r="Q270" s="14">
        <v>0</v>
      </c>
      <c r="R270" s="14">
        <v>0</v>
      </c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24</v>
      </c>
      <c r="M271" s="14">
        <v>0</v>
      </c>
      <c r="N271" s="14">
        <v>130</v>
      </c>
      <c r="O271" s="14">
        <v>0</v>
      </c>
      <c r="P271" s="14">
        <v>0</v>
      </c>
      <c r="Q271" s="14">
        <v>0</v>
      </c>
      <c r="R271" s="14">
        <v>0</v>
      </c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24</v>
      </c>
      <c r="M272" s="14">
        <v>0</v>
      </c>
      <c r="N272" s="14">
        <v>60</v>
      </c>
      <c r="O272" s="14">
        <v>55</v>
      </c>
      <c r="P272" s="14">
        <v>45</v>
      </c>
      <c r="Q272" s="14">
        <v>46</v>
      </c>
      <c r="R272" s="14">
        <v>50</v>
      </c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23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21</v>
      </c>
      <c r="M274" s="14">
        <v>0</v>
      </c>
      <c r="N274" s="14">
        <v>2</v>
      </c>
      <c r="O274" s="14">
        <v>1</v>
      </c>
      <c r="P274" s="14">
        <v>2</v>
      </c>
      <c r="Q274" s="14">
        <v>1</v>
      </c>
      <c r="R274" s="14">
        <v>2</v>
      </c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917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22</v>
      </c>
      <c r="M276" s="14">
        <v>0</v>
      </c>
      <c r="N276" s="14">
        <v>2</v>
      </c>
      <c r="O276" s="14">
        <v>1</v>
      </c>
      <c r="P276" s="14">
        <v>2</v>
      </c>
      <c r="Q276" s="14">
        <v>1</v>
      </c>
      <c r="R276" s="14">
        <v>2</v>
      </c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24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21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22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917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23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917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24</v>
      </c>
      <c r="M284" s="14">
        <v>80</v>
      </c>
      <c r="N284" s="14">
        <v>86</v>
      </c>
      <c r="O284" s="14">
        <v>80</v>
      </c>
      <c r="P284" s="14">
        <v>45</v>
      </c>
      <c r="Q284" s="14">
        <v>89</v>
      </c>
      <c r="R284" s="14">
        <v>0</v>
      </c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21</v>
      </c>
      <c r="M285" s="14">
        <v>4</v>
      </c>
      <c r="N285" s="14">
        <v>6</v>
      </c>
      <c r="O285" s="14">
        <v>4</v>
      </c>
      <c r="P285" s="14">
        <v>2</v>
      </c>
      <c r="Q285" s="14">
        <v>4</v>
      </c>
      <c r="R285" s="14">
        <v>0</v>
      </c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22</v>
      </c>
      <c r="M286" s="14">
        <v>4</v>
      </c>
      <c r="N286" s="14">
        <v>6</v>
      </c>
      <c r="O286" s="14">
        <v>4</v>
      </c>
      <c r="P286" s="14">
        <v>2</v>
      </c>
      <c r="Q286" s="14">
        <v>4</v>
      </c>
      <c r="R286" s="14">
        <v>0</v>
      </c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24</v>
      </c>
      <c r="M287" s="14">
        <v>40</v>
      </c>
      <c r="N287" s="14">
        <v>50</v>
      </c>
      <c r="O287" s="14">
        <v>0</v>
      </c>
      <c r="P287" s="14">
        <v>55</v>
      </c>
      <c r="Q287" s="14">
        <v>0</v>
      </c>
      <c r="R287" s="14">
        <v>55</v>
      </c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22</v>
      </c>
      <c r="M288" s="14">
        <v>4</v>
      </c>
      <c r="N288" s="14">
        <v>2</v>
      </c>
      <c r="O288" s="14">
        <v>0</v>
      </c>
      <c r="P288" s="14">
        <v>4</v>
      </c>
      <c r="Q288" s="14">
        <v>0</v>
      </c>
      <c r="R288" s="14">
        <v>4</v>
      </c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917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21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23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22</v>
      </c>
      <c r="M292" s="14">
        <v>34</v>
      </c>
      <c r="N292" s="14">
        <v>35</v>
      </c>
      <c r="O292" s="14">
        <v>38</v>
      </c>
      <c r="P292" s="14">
        <v>51</v>
      </c>
      <c r="Q292" s="14">
        <v>86</v>
      </c>
      <c r="R292" s="14">
        <v>38</v>
      </c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23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24</v>
      </c>
      <c r="M294" s="14">
        <v>1427</v>
      </c>
      <c r="N294" s="14">
        <v>1352</v>
      </c>
      <c r="O294" s="14">
        <v>1238</v>
      </c>
      <c r="P294" s="14">
        <v>1757</v>
      </c>
      <c r="Q294" s="14">
        <v>1513</v>
      </c>
      <c r="R294" s="14">
        <v>1805</v>
      </c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21</v>
      </c>
      <c r="M295" s="14">
        <v>34</v>
      </c>
      <c r="N295" s="14">
        <v>35</v>
      </c>
      <c r="O295" s="14">
        <v>38</v>
      </c>
      <c r="P295" s="14">
        <v>51</v>
      </c>
      <c r="Q295" s="14">
        <v>86</v>
      </c>
      <c r="R295" s="14">
        <v>38</v>
      </c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917</v>
      </c>
      <c r="M296" s="14">
        <v>2</v>
      </c>
      <c r="N296" s="14">
        <v>1</v>
      </c>
      <c r="O296" s="14">
        <v>1</v>
      </c>
      <c r="P296" s="14">
        <v>1</v>
      </c>
      <c r="Q296" s="14">
        <v>0</v>
      </c>
      <c r="R296" s="14">
        <v>2</v>
      </c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4">
        <v>16</v>
      </c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24</v>
      </c>
      <c r="M298" s="14">
        <v>125</v>
      </c>
      <c r="N298" s="14">
        <v>155</v>
      </c>
      <c r="O298" s="14">
        <v>723</v>
      </c>
      <c r="P298" s="14">
        <v>233</v>
      </c>
      <c r="Q298" s="14">
        <v>556</v>
      </c>
      <c r="R298" s="14">
        <v>723</v>
      </c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917</v>
      </c>
      <c r="M299" s="14">
        <v>0</v>
      </c>
      <c r="N299" s="14">
        <v>1</v>
      </c>
      <c r="O299" s="14">
        <v>0</v>
      </c>
      <c r="P299" s="14">
        <v>0</v>
      </c>
      <c r="Q299" s="14">
        <v>0</v>
      </c>
      <c r="R299" s="14">
        <v>0</v>
      </c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22</v>
      </c>
      <c r="M300" s="14">
        <v>3</v>
      </c>
      <c r="N300" s="14">
        <v>4</v>
      </c>
      <c r="O300" s="14">
        <v>140</v>
      </c>
      <c r="P300" s="14">
        <v>17</v>
      </c>
      <c r="Q300" s="14">
        <v>8</v>
      </c>
      <c r="R300" s="14">
        <v>16</v>
      </c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23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21</v>
      </c>
      <c r="M302" s="14">
        <v>2</v>
      </c>
      <c r="N302" s="14">
        <v>1</v>
      </c>
      <c r="O302" s="14">
        <v>3</v>
      </c>
      <c r="P302" s="14">
        <v>2</v>
      </c>
      <c r="Q302" s="14">
        <v>2</v>
      </c>
      <c r="R302" s="14">
        <v>3</v>
      </c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23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24</v>
      </c>
      <c r="M304" s="14">
        <v>106</v>
      </c>
      <c r="N304" s="14">
        <v>121</v>
      </c>
      <c r="O304" s="14">
        <v>87</v>
      </c>
      <c r="P304" s="14">
        <v>55</v>
      </c>
      <c r="Q304" s="14">
        <v>55</v>
      </c>
      <c r="R304" s="14">
        <v>96</v>
      </c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22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4">
        <v>3</v>
      </c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917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23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917</v>
      </c>
      <c r="M308" s="14">
        <v>1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24</v>
      </c>
      <c r="M309" s="14">
        <v>60</v>
      </c>
      <c r="N309" s="14">
        <v>60</v>
      </c>
      <c r="O309" s="14">
        <v>95</v>
      </c>
      <c r="P309" s="14">
        <v>95</v>
      </c>
      <c r="Q309" s="14">
        <v>0</v>
      </c>
      <c r="R309" s="14">
        <v>100</v>
      </c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22</v>
      </c>
      <c r="M310" s="14">
        <v>2</v>
      </c>
      <c r="N310" s="14">
        <v>2</v>
      </c>
      <c r="O310" s="14">
        <v>7</v>
      </c>
      <c r="P310" s="14">
        <v>3</v>
      </c>
      <c r="Q310" s="14">
        <v>0</v>
      </c>
      <c r="R310" s="14">
        <v>5</v>
      </c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21</v>
      </c>
      <c r="M311" s="14">
        <v>2</v>
      </c>
      <c r="N311" s="14">
        <v>2</v>
      </c>
      <c r="O311" s="14">
        <v>7</v>
      </c>
      <c r="P311" s="14">
        <v>3</v>
      </c>
      <c r="Q311" s="14">
        <v>0</v>
      </c>
      <c r="R311" s="14">
        <v>5</v>
      </c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22</v>
      </c>
      <c r="M312" s="14">
        <v>3</v>
      </c>
      <c r="N312" s="14">
        <v>12</v>
      </c>
      <c r="O312" s="14">
        <v>2</v>
      </c>
      <c r="P312" s="14">
        <v>2</v>
      </c>
      <c r="Q312" s="14">
        <v>2</v>
      </c>
      <c r="R312" s="14">
        <v>4</v>
      </c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23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21</v>
      </c>
      <c r="M314" s="14">
        <v>3</v>
      </c>
      <c r="N314" s="14">
        <v>12</v>
      </c>
      <c r="O314" s="14">
        <v>2</v>
      </c>
      <c r="P314" s="14">
        <v>2</v>
      </c>
      <c r="Q314" s="14">
        <v>2</v>
      </c>
      <c r="R314" s="14">
        <v>4</v>
      </c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24</v>
      </c>
      <c r="M315" s="14">
        <v>29</v>
      </c>
      <c r="N315" s="14">
        <v>60</v>
      </c>
      <c r="O315" s="14">
        <v>29</v>
      </c>
      <c r="P315" s="14">
        <v>52</v>
      </c>
      <c r="Q315" s="14">
        <v>50</v>
      </c>
      <c r="R315" s="14">
        <v>110</v>
      </c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917</v>
      </c>
      <c r="M316" s="14">
        <v>0</v>
      </c>
      <c r="N316" s="14">
        <v>1</v>
      </c>
      <c r="O316" s="14">
        <v>0</v>
      </c>
      <c r="P316" s="14">
        <v>0</v>
      </c>
      <c r="Q316" s="14">
        <v>0</v>
      </c>
      <c r="R316" s="14">
        <v>0</v>
      </c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5</v>
      </c>
      <c r="N317" s="14">
        <v>6</v>
      </c>
      <c r="O317" s="14">
        <v>6</v>
      </c>
      <c r="P317" s="14">
        <v>4</v>
      </c>
      <c r="Q317" s="14">
        <v>3</v>
      </c>
      <c r="R317" s="14">
        <v>2</v>
      </c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23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21</v>
      </c>
      <c r="M319" s="14">
        <v>5</v>
      </c>
      <c r="N319" s="14">
        <v>6</v>
      </c>
      <c r="O319" s="14">
        <v>6</v>
      </c>
      <c r="P319" s="14">
        <v>4</v>
      </c>
      <c r="Q319" s="14">
        <v>3</v>
      </c>
      <c r="R319" s="14">
        <v>2</v>
      </c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24</v>
      </c>
      <c r="M320" s="14">
        <v>190</v>
      </c>
      <c r="N320" s="14">
        <v>175</v>
      </c>
      <c r="O320" s="14">
        <v>160</v>
      </c>
      <c r="P320" s="14">
        <v>180</v>
      </c>
      <c r="Q320" s="14">
        <v>190</v>
      </c>
      <c r="R320" s="14">
        <v>77</v>
      </c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917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22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21</v>
      </c>
      <c r="M324" s="14">
        <v>2</v>
      </c>
      <c r="N324" s="14">
        <v>0</v>
      </c>
      <c r="O324" s="14">
        <v>2</v>
      </c>
      <c r="P324" s="14">
        <v>0</v>
      </c>
      <c r="Q324" s="14">
        <v>0</v>
      </c>
      <c r="R324" s="14">
        <v>1</v>
      </c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917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23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917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24</v>
      </c>
      <c r="M329" s="14">
        <v>236</v>
      </c>
      <c r="N329" s="14">
        <v>0</v>
      </c>
      <c r="O329" s="14">
        <v>515</v>
      </c>
      <c r="P329" s="14">
        <v>282</v>
      </c>
      <c r="Q329" s="14">
        <v>89</v>
      </c>
      <c r="R329" s="14">
        <v>238</v>
      </c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21</v>
      </c>
      <c r="M330" s="14">
        <v>3</v>
      </c>
      <c r="N330" s="14">
        <v>0</v>
      </c>
      <c r="O330" s="14">
        <v>6</v>
      </c>
      <c r="P330" s="14">
        <v>3</v>
      </c>
      <c r="Q330" s="14">
        <v>3</v>
      </c>
      <c r="R330" s="14">
        <v>3</v>
      </c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22</v>
      </c>
      <c r="M331" s="14">
        <v>3</v>
      </c>
      <c r="N331" s="14">
        <v>0</v>
      </c>
      <c r="O331" s="14">
        <v>6</v>
      </c>
      <c r="P331" s="14">
        <v>3</v>
      </c>
      <c r="Q331" s="14">
        <v>3</v>
      </c>
      <c r="R331" s="14">
        <v>3</v>
      </c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23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917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22</v>
      </c>
      <c r="M335" s="14">
        <v>1</v>
      </c>
      <c r="N335" s="14">
        <v>0</v>
      </c>
      <c r="O335" s="14">
        <v>0</v>
      </c>
      <c r="P335" s="14">
        <v>5</v>
      </c>
      <c r="Q335" s="14">
        <v>0</v>
      </c>
      <c r="R335" s="14">
        <v>0</v>
      </c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137</v>
      </c>
      <c r="N336" s="14">
        <v>0</v>
      </c>
      <c r="O336" s="14">
        <v>0</v>
      </c>
      <c r="P336" s="14">
        <v>125</v>
      </c>
      <c r="Q336" s="14">
        <v>0</v>
      </c>
      <c r="R336" s="14">
        <v>0</v>
      </c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917</v>
      </c>
      <c r="M337" s="14">
        <v>0</v>
      </c>
      <c r="N337" s="14">
        <v>0</v>
      </c>
      <c r="O337" s="14">
        <v>6</v>
      </c>
      <c r="P337" s="14">
        <v>0</v>
      </c>
      <c r="Q337" s="14">
        <v>0</v>
      </c>
      <c r="R337" s="14">
        <v>0</v>
      </c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24</v>
      </c>
      <c r="M338" s="14">
        <v>0</v>
      </c>
      <c r="N338" s="14">
        <v>0</v>
      </c>
      <c r="O338" s="14">
        <v>150</v>
      </c>
      <c r="P338" s="14">
        <v>117</v>
      </c>
      <c r="Q338" s="14">
        <v>25</v>
      </c>
      <c r="R338" s="14">
        <v>135</v>
      </c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22</v>
      </c>
      <c r="M339" s="14">
        <v>0</v>
      </c>
      <c r="N339" s="14">
        <v>0</v>
      </c>
      <c r="O339" s="14">
        <v>6</v>
      </c>
      <c r="P339" s="14">
        <v>1</v>
      </c>
      <c r="Q339" s="14">
        <v>1</v>
      </c>
      <c r="R339" s="14">
        <v>8</v>
      </c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21</v>
      </c>
      <c r="M340" s="14">
        <v>0</v>
      </c>
      <c r="N340" s="14">
        <v>0</v>
      </c>
      <c r="O340" s="14">
        <v>6</v>
      </c>
      <c r="P340" s="14">
        <v>1</v>
      </c>
      <c r="Q340" s="14">
        <v>1</v>
      </c>
      <c r="R340" s="14">
        <v>8</v>
      </c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23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24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22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23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21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917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917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23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24</v>
      </c>
      <c r="M349" s="14">
        <v>56</v>
      </c>
      <c r="N349" s="14">
        <v>155</v>
      </c>
      <c r="O349" s="14">
        <v>89</v>
      </c>
      <c r="P349" s="14">
        <v>0</v>
      </c>
      <c r="Q349" s="14">
        <v>55</v>
      </c>
      <c r="R349" s="14">
        <v>264</v>
      </c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21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4">
        <v>3</v>
      </c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22</v>
      </c>
      <c r="M351" s="14">
        <v>1</v>
      </c>
      <c r="N351" s="14">
        <v>5</v>
      </c>
      <c r="O351" s="14">
        <v>4</v>
      </c>
      <c r="P351" s="14">
        <v>0</v>
      </c>
      <c r="Q351" s="14">
        <v>2</v>
      </c>
      <c r="R351" s="14">
        <v>3</v>
      </c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23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22</v>
      </c>
      <c r="M353" s="14">
        <v>1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21</v>
      </c>
      <c r="M354" s="14">
        <v>1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917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24</v>
      </c>
      <c r="M356" s="14">
        <v>25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23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24</v>
      </c>
      <c r="M358" s="14">
        <v>1000</v>
      </c>
      <c r="N358" s="14">
        <v>1235</v>
      </c>
      <c r="O358" s="14">
        <v>1345</v>
      </c>
      <c r="P358" s="14">
        <v>1350</v>
      </c>
      <c r="Q358" s="14">
        <v>1340</v>
      </c>
      <c r="R358" s="14">
        <v>1580</v>
      </c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917</v>
      </c>
      <c r="M359" s="14">
        <v>2</v>
      </c>
      <c r="N359" s="14">
        <v>2</v>
      </c>
      <c r="O359" s="14">
        <v>1</v>
      </c>
      <c r="P359" s="14">
        <v>5</v>
      </c>
      <c r="Q359" s="14">
        <v>1</v>
      </c>
      <c r="R359" s="14">
        <v>1</v>
      </c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21</v>
      </c>
      <c r="M360" s="14">
        <v>51</v>
      </c>
      <c r="N360" s="14">
        <v>27</v>
      </c>
      <c r="O360" s="14">
        <v>23</v>
      </c>
      <c r="P360" s="14">
        <v>28</v>
      </c>
      <c r="Q360" s="14">
        <v>17</v>
      </c>
      <c r="R360" s="14">
        <v>19</v>
      </c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22</v>
      </c>
      <c r="M361" s="14">
        <v>51</v>
      </c>
      <c r="N361" s="14">
        <v>27</v>
      </c>
      <c r="O361" s="14">
        <v>23</v>
      </c>
      <c r="P361" s="14">
        <v>28</v>
      </c>
      <c r="Q361" s="14">
        <v>17</v>
      </c>
      <c r="R361" s="14">
        <v>19</v>
      </c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23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24</v>
      </c>
      <c r="M363" s="14">
        <v>160</v>
      </c>
      <c r="N363" s="14">
        <v>230</v>
      </c>
      <c r="O363" s="14">
        <v>0</v>
      </c>
      <c r="P363" s="14">
        <v>0</v>
      </c>
      <c r="Q363" s="14">
        <v>35</v>
      </c>
      <c r="R363" s="14">
        <v>310</v>
      </c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22</v>
      </c>
      <c r="M364" s="14">
        <v>7</v>
      </c>
      <c r="N364" s="14">
        <v>6</v>
      </c>
      <c r="O364" s="14">
        <v>0</v>
      </c>
      <c r="P364" s="14">
        <v>0</v>
      </c>
      <c r="Q364" s="14">
        <v>2</v>
      </c>
      <c r="R364" s="14">
        <v>1</v>
      </c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917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21</v>
      </c>
      <c r="M366" s="14">
        <v>7</v>
      </c>
      <c r="N366" s="14">
        <v>6</v>
      </c>
      <c r="O366" s="14">
        <v>0</v>
      </c>
      <c r="P366" s="14">
        <v>0</v>
      </c>
      <c r="Q366" s="14">
        <v>2</v>
      </c>
      <c r="R366" s="14">
        <v>1</v>
      </c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917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24</v>
      </c>
      <c r="M368" s="14">
        <v>0</v>
      </c>
      <c r="N368" s="14">
        <v>42</v>
      </c>
      <c r="O368" s="14">
        <v>0</v>
      </c>
      <c r="P368" s="14">
        <v>45</v>
      </c>
      <c r="Q368" s="14">
        <v>55</v>
      </c>
      <c r="R368" s="14">
        <v>145</v>
      </c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22</v>
      </c>
      <c r="M369" s="14">
        <v>0</v>
      </c>
      <c r="N369" s="14">
        <v>1</v>
      </c>
      <c r="O369" s="14">
        <v>0</v>
      </c>
      <c r="P369" s="14">
        <v>3</v>
      </c>
      <c r="Q369" s="14">
        <v>2</v>
      </c>
      <c r="R369" s="14">
        <v>6</v>
      </c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21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4">
        <v>6</v>
      </c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23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24</v>
      </c>
      <c r="M372" s="14">
        <v>0</v>
      </c>
      <c r="N372" s="14">
        <v>0</v>
      </c>
      <c r="O372" s="14">
        <v>58</v>
      </c>
      <c r="P372" s="14">
        <v>0</v>
      </c>
      <c r="Q372" s="14">
        <v>0</v>
      </c>
      <c r="R372" s="14">
        <v>0</v>
      </c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23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917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21</v>
      </c>
      <c r="M375" s="14">
        <v>0</v>
      </c>
      <c r="N375" s="14">
        <v>0</v>
      </c>
      <c r="O375" s="14">
        <v>2</v>
      </c>
      <c r="P375" s="14">
        <v>0</v>
      </c>
      <c r="Q375" s="14">
        <v>0</v>
      </c>
      <c r="R375" s="14">
        <v>0</v>
      </c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22</v>
      </c>
      <c r="M376" s="14">
        <v>0</v>
      </c>
      <c r="N376" s="14">
        <v>0</v>
      </c>
      <c r="O376" s="14">
        <v>2</v>
      </c>
      <c r="P376" s="14">
        <v>0</v>
      </c>
      <c r="Q376" s="14">
        <v>0</v>
      </c>
      <c r="R376" s="14">
        <v>0</v>
      </c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4">
        <v>18</v>
      </c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22</v>
      </c>
      <c r="M378" s="14">
        <v>35</v>
      </c>
      <c r="N378" s="14">
        <v>14</v>
      </c>
      <c r="O378" s="14">
        <v>50</v>
      </c>
      <c r="P378" s="14">
        <v>29</v>
      </c>
      <c r="Q378" s="14">
        <v>35</v>
      </c>
      <c r="R378" s="14">
        <v>18</v>
      </c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917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8</v>
      </c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24</v>
      </c>
      <c r="M380" s="14">
        <v>1064</v>
      </c>
      <c r="N380" s="14">
        <v>1156</v>
      </c>
      <c r="O380" s="14">
        <v>1199</v>
      </c>
      <c r="P380" s="14">
        <v>1118</v>
      </c>
      <c r="Q380" s="14">
        <v>1186</v>
      </c>
      <c r="R380" s="14">
        <v>1100</v>
      </c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23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23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24</v>
      </c>
      <c r="M383" s="14">
        <v>147</v>
      </c>
      <c r="N383" s="14">
        <v>158</v>
      </c>
      <c r="O383" s="14">
        <v>0</v>
      </c>
      <c r="P383" s="14">
        <v>153</v>
      </c>
      <c r="Q383" s="14">
        <v>98</v>
      </c>
      <c r="R383" s="14">
        <v>498</v>
      </c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21</v>
      </c>
      <c r="M384" s="14">
        <v>3</v>
      </c>
      <c r="N384" s="14">
        <v>4</v>
      </c>
      <c r="O384" s="14">
        <v>0</v>
      </c>
      <c r="P384" s="14">
        <v>3</v>
      </c>
      <c r="Q384" s="14">
        <v>2</v>
      </c>
      <c r="R384" s="14">
        <v>4</v>
      </c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917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22</v>
      </c>
      <c r="M386" s="14">
        <v>3</v>
      </c>
      <c r="N386" s="14">
        <v>4</v>
      </c>
      <c r="O386" s="14">
        <v>0</v>
      </c>
      <c r="P386" s="14">
        <v>3</v>
      </c>
      <c r="Q386" s="14">
        <v>2</v>
      </c>
      <c r="R386" s="14">
        <v>4</v>
      </c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22</v>
      </c>
      <c r="M387" s="14">
        <v>0</v>
      </c>
      <c r="N387" s="14">
        <v>0</v>
      </c>
      <c r="O387" s="14">
        <v>8</v>
      </c>
      <c r="P387" s="14">
        <v>2</v>
      </c>
      <c r="Q387" s="14">
        <v>2</v>
      </c>
      <c r="R387" s="14">
        <v>2</v>
      </c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21</v>
      </c>
      <c r="M388" s="14">
        <v>0</v>
      </c>
      <c r="N388" s="14">
        <v>0</v>
      </c>
      <c r="O388" s="14">
        <v>80</v>
      </c>
      <c r="P388" s="14">
        <v>2</v>
      </c>
      <c r="Q388" s="14">
        <v>2</v>
      </c>
      <c r="R388" s="14">
        <v>2</v>
      </c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24</v>
      </c>
      <c r="M389" s="14">
        <v>0</v>
      </c>
      <c r="N389" s="14">
        <v>0</v>
      </c>
      <c r="O389" s="14">
        <v>45</v>
      </c>
      <c r="P389" s="14">
        <v>30</v>
      </c>
      <c r="Q389" s="14">
        <v>30</v>
      </c>
      <c r="R389" s="14">
        <v>88</v>
      </c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23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917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22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4">
        <v>2</v>
      </c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917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24</v>
      </c>
      <c r="M394" s="14">
        <v>0</v>
      </c>
      <c r="N394" s="14">
        <v>0</v>
      </c>
      <c r="O394" s="14">
        <v>0</v>
      </c>
      <c r="P394" s="14">
        <v>25</v>
      </c>
      <c r="Q394" s="14">
        <v>70</v>
      </c>
      <c r="R394" s="14">
        <v>109</v>
      </c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21</v>
      </c>
      <c r="M395" s="14">
        <v>0</v>
      </c>
      <c r="N395" s="14">
        <v>3</v>
      </c>
      <c r="O395" s="14">
        <v>0</v>
      </c>
      <c r="P395" s="14">
        <v>1</v>
      </c>
      <c r="Q395" s="14">
        <v>1</v>
      </c>
      <c r="R395" s="14">
        <v>2</v>
      </c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23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24</v>
      </c>
      <c r="M397" s="14">
        <v>250</v>
      </c>
      <c r="N397" s="14">
        <v>0</v>
      </c>
      <c r="O397" s="14">
        <v>245</v>
      </c>
      <c r="P397" s="14">
        <v>0</v>
      </c>
      <c r="Q397" s="14">
        <v>216</v>
      </c>
      <c r="R397" s="14">
        <v>145</v>
      </c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21</v>
      </c>
      <c r="M398" s="14">
        <v>1</v>
      </c>
      <c r="N398" s="14">
        <v>0</v>
      </c>
      <c r="O398" s="14">
        <v>5</v>
      </c>
      <c r="P398" s="14">
        <v>0</v>
      </c>
      <c r="Q398" s="14">
        <v>15</v>
      </c>
      <c r="R398" s="14">
        <v>5</v>
      </c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22</v>
      </c>
      <c r="M400" s="14">
        <v>1</v>
      </c>
      <c r="N400" s="14">
        <v>0</v>
      </c>
      <c r="O400" s="14">
        <v>5</v>
      </c>
      <c r="P400" s="14">
        <v>0</v>
      </c>
      <c r="Q400" s="14">
        <v>15</v>
      </c>
      <c r="R400" s="14">
        <v>5</v>
      </c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917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24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23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21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22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21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24</v>
      </c>
      <c r="M409" s="14">
        <v>54</v>
      </c>
      <c r="N409" s="14">
        <v>85</v>
      </c>
      <c r="O409" s="14">
        <v>0</v>
      </c>
      <c r="P409" s="14">
        <v>0</v>
      </c>
      <c r="Q409" s="14">
        <v>0</v>
      </c>
      <c r="R409" s="14">
        <v>0</v>
      </c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917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21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24</v>
      </c>
      <c r="M413" s="14">
        <v>99</v>
      </c>
      <c r="N413" s="14">
        <v>0</v>
      </c>
      <c r="O413" s="14">
        <v>193</v>
      </c>
      <c r="P413" s="14">
        <v>210</v>
      </c>
      <c r="Q413" s="14">
        <v>201</v>
      </c>
      <c r="R413" s="14">
        <v>198</v>
      </c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23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22</v>
      </c>
      <c r="M415" s="14">
        <v>2</v>
      </c>
      <c r="N415" s="14">
        <v>0</v>
      </c>
      <c r="O415" s="14">
        <v>2</v>
      </c>
      <c r="P415" s="14">
        <v>2</v>
      </c>
      <c r="Q415" s="14">
        <v>3</v>
      </c>
      <c r="R415" s="14">
        <v>2</v>
      </c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917</v>
      </c>
      <c r="M416" s="14">
        <v>0</v>
      </c>
      <c r="N416" s="14">
        <v>0</v>
      </c>
      <c r="O416" s="14">
        <v>0</v>
      </c>
      <c r="P416" s="14">
        <v>1</v>
      </c>
      <c r="Q416" s="14">
        <v>0</v>
      </c>
      <c r="R416" s="14">
        <v>0</v>
      </c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23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917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24</v>
      </c>
      <c r="M419" s="14">
        <v>93</v>
      </c>
      <c r="N419" s="14">
        <v>145</v>
      </c>
      <c r="O419" s="14">
        <v>159</v>
      </c>
      <c r="P419" s="14">
        <v>127</v>
      </c>
      <c r="Q419" s="14">
        <v>93</v>
      </c>
      <c r="R419" s="14">
        <v>106</v>
      </c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22</v>
      </c>
      <c r="M420" s="14">
        <v>2</v>
      </c>
      <c r="N420" s="14">
        <v>1</v>
      </c>
      <c r="O420" s="14">
        <v>1</v>
      </c>
      <c r="P420" s="14">
        <v>18</v>
      </c>
      <c r="Q420" s="14">
        <v>1</v>
      </c>
      <c r="R420" s="14">
        <v>1</v>
      </c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21</v>
      </c>
      <c r="M421" s="14">
        <v>2</v>
      </c>
      <c r="N421" s="14">
        <v>1</v>
      </c>
      <c r="O421" s="14">
        <v>1</v>
      </c>
      <c r="P421" s="14">
        <v>18</v>
      </c>
      <c r="Q421" s="14">
        <v>1</v>
      </c>
      <c r="R421" s="14">
        <v>1</v>
      </c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917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21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24</v>
      </c>
      <c r="M424" s="14">
        <v>112</v>
      </c>
      <c r="N424" s="14">
        <v>176</v>
      </c>
      <c r="O424" s="14">
        <v>85</v>
      </c>
      <c r="P424" s="14">
        <v>56</v>
      </c>
      <c r="Q424" s="14">
        <v>56</v>
      </c>
      <c r="R424" s="14">
        <v>122</v>
      </c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22</v>
      </c>
      <c r="M425" s="14">
        <v>3</v>
      </c>
      <c r="N425" s="14">
        <v>3</v>
      </c>
      <c r="O425" s="14">
        <v>3</v>
      </c>
      <c r="P425" s="14">
        <v>3</v>
      </c>
      <c r="Q425" s="14">
        <v>3</v>
      </c>
      <c r="R425" s="14">
        <v>3</v>
      </c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23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917</v>
      </c>
      <c r="M427" s="14">
        <v>2</v>
      </c>
      <c r="N427" s="14">
        <v>0</v>
      </c>
      <c r="O427" s="14">
        <v>0</v>
      </c>
      <c r="P427" s="14">
        <v>0</v>
      </c>
      <c r="Q427" s="14">
        <v>1</v>
      </c>
      <c r="R427" s="14">
        <v>0</v>
      </c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21</v>
      </c>
      <c r="M428" s="14">
        <v>20</v>
      </c>
      <c r="N428" s="14">
        <v>17</v>
      </c>
      <c r="O428" s="14">
        <v>68</v>
      </c>
      <c r="P428" s="14">
        <v>35</v>
      </c>
      <c r="Q428" s="14">
        <v>44</v>
      </c>
      <c r="R428" s="14">
        <v>22</v>
      </c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23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24</v>
      </c>
      <c r="M430" s="14">
        <v>1893</v>
      </c>
      <c r="N430" s="14">
        <v>7900</v>
      </c>
      <c r="O430" s="14">
        <v>7200</v>
      </c>
      <c r="P430" s="14">
        <v>6500</v>
      </c>
      <c r="Q430" s="14">
        <v>680</v>
      </c>
      <c r="R430" s="14">
        <v>6300</v>
      </c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22</v>
      </c>
      <c r="M431" s="14">
        <v>17</v>
      </c>
      <c r="N431" s="14">
        <v>17</v>
      </c>
      <c r="O431" s="14">
        <v>68</v>
      </c>
      <c r="P431" s="14">
        <v>35</v>
      </c>
      <c r="Q431" s="14">
        <v>44</v>
      </c>
      <c r="R431" s="14">
        <v>22</v>
      </c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21</v>
      </c>
      <c r="M432" s="14">
        <v>36</v>
      </c>
      <c r="N432" s="14">
        <v>21</v>
      </c>
      <c r="O432" s="14">
        <v>43</v>
      </c>
      <c r="P432" s="14">
        <v>43</v>
      </c>
      <c r="Q432" s="14">
        <v>52</v>
      </c>
      <c r="R432" s="14">
        <v>31</v>
      </c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22</v>
      </c>
      <c r="M433" s="14">
        <v>36</v>
      </c>
      <c r="N433" s="14">
        <v>21</v>
      </c>
      <c r="O433" s="14">
        <v>43</v>
      </c>
      <c r="P433" s="14">
        <v>43</v>
      </c>
      <c r="Q433" s="14">
        <v>52</v>
      </c>
      <c r="R433" s="14">
        <v>31</v>
      </c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917</v>
      </c>
      <c r="M434" s="14">
        <v>1</v>
      </c>
      <c r="N434" s="14">
        <v>1</v>
      </c>
      <c r="O434" s="14">
        <v>1</v>
      </c>
      <c r="P434" s="14">
        <v>1</v>
      </c>
      <c r="Q434" s="14">
        <v>2</v>
      </c>
      <c r="R434" s="14">
        <v>1</v>
      </c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24</v>
      </c>
      <c r="M435" s="14">
        <v>1412</v>
      </c>
      <c r="N435" s="14">
        <v>1320</v>
      </c>
      <c r="O435" s="14">
        <v>1320</v>
      </c>
      <c r="P435" s="14">
        <v>1320</v>
      </c>
      <c r="Q435" s="14">
        <v>1120</v>
      </c>
      <c r="R435" s="14">
        <v>1050</v>
      </c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23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917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23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21</v>
      </c>
      <c r="M439" s="14">
        <v>1</v>
      </c>
      <c r="N439" s="14">
        <v>1</v>
      </c>
      <c r="O439" s="14">
        <v>2</v>
      </c>
      <c r="P439" s="14">
        <v>1</v>
      </c>
      <c r="Q439" s="14">
        <v>25</v>
      </c>
      <c r="R439" s="14">
        <v>6</v>
      </c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22</v>
      </c>
      <c r="M440" s="14">
        <v>1</v>
      </c>
      <c r="N440" s="14">
        <v>1</v>
      </c>
      <c r="O440" s="14">
        <v>2</v>
      </c>
      <c r="P440" s="14">
        <v>1</v>
      </c>
      <c r="Q440" s="14">
        <v>25</v>
      </c>
      <c r="R440" s="14">
        <v>6</v>
      </c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24</v>
      </c>
      <c r="M441" s="14">
        <v>80</v>
      </c>
      <c r="N441" s="14">
        <v>70</v>
      </c>
      <c r="O441" s="14">
        <v>80</v>
      </c>
      <c r="P441" s="14">
        <v>70</v>
      </c>
      <c r="Q441" s="14">
        <v>110</v>
      </c>
      <c r="R441" s="14">
        <v>130</v>
      </c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22</v>
      </c>
      <c r="M443" s="14">
        <v>5</v>
      </c>
      <c r="N443" s="14">
        <v>0</v>
      </c>
      <c r="O443" s="14">
        <v>3</v>
      </c>
      <c r="P443" s="14">
        <v>4</v>
      </c>
      <c r="Q443" s="14">
        <v>3</v>
      </c>
      <c r="R443" s="14">
        <v>3</v>
      </c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24</v>
      </c>
      <c r="M444" s="14">
        <v>22</v>
      </c>
      <c r="N444" s="14">
        <v>0</v>
      </c>
      <c r="O444" s="14">
        <v>89</v>
      </c>
      <c r="P444" s="14">
        <v>56</v>
      </c>
      <c r="Q444" s="14">
        <v>89</v>
      </c>
      <c r="R444" s="14">
        <v>55</v>
      </c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23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917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23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22</v>
      </c>
      <c r="M448" s="14">
        <v>0</v>
      </c>
      <c r="N448" s="14">
        <v>0</v>
      </c>
      <c r="O448" s="14">
        <v>3</v>
      </c>
      <c r="P448" s="14">
        <v>0</v>
      </c>
      <c r="Q448" s="14">
        <v>0</v>
      </c>
      <c r="R448" s="14">
        <v>0</v>
      </c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917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21</v>
      </c>
      <c r="M450" s="14">
        <v>0</v>
      </c>
      <c r="N450" s="14">
        <v>0</v>
      </c>
      <c r="O450" s="14">
        <v>3</v>
      </c>
      <c r="P450" s="14">
        <v>0</v>
      </c>
      <c r="Q450" s="14">
        <v>0</v>
      </c>
      <c r="R450" s="14">
        <v>0</v>
      </c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24</v>
      </c>
      <c r="M451" s="14">
        <v>0</v>
      </c>
      <c r="N451" s="14">
        <v>0</v>
      </c>
      <c r="O451" s="14">
        <v>143</v>
      </c>
      <c r="P451" s="14">
        <v>0</v>
      </c>
      <c r="Q451" s="14">
        <v>0</v>
      </c>
      <c r="R451" s="14">
        <v>0</v>
      </c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24</v>
      </c>
      <c r="M452" s="14">
        <v>25</v>
      </c>
      <c r="N452" s="14">
        <v>0</v>
      </c>
      <c r="O452" s="14">
        <v>0</v>
      </c>
      <c r="P452" s="14">
        <v>0</v>
      </c>
      <c r="Q452" s="14">
        <v>0</v>
      </c>
      <c r="R452" s="14">
        <v>107</v>
      </c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917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22</v>
      </c>
      <c r="M454" s="14">
        <v>1</v>
      </c>
      <c r="N454" s="14">
        <v>0</v>
      </c>
      <c r="O454" s="14">
        <v>0</v>
      </c>
      <c r="P454" s="14">
        <v>0</v>
      </c>
      <c r="Q454" s="14">
        <v>0</v>
      </c>
      <c r="R454" s="14">
        <v>1</v>
      </c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23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21</v>
      </c>
      <c r="M456" s="14">
        <v>1</v>
      </c>
      <c r="N456" s="14">
        <v>0</v>
      </c>
      <c r="O456" s="14">
        <v>0</v>
      </c>
      <c r="P456" s="14">
        <v>0</v>
      </c>
      <c r="Q456" s="14">
        <v>0</v>
      </c>
      <c r="R456" s="14">
        <v>1</v>
      </c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24</v>
      </c>
      <c r="M457" s="14">
        <v>55</v>
      </c>
      <c r="N457" s="14">
        <v>0</v>
      </c>
      <c r="O457" s="14">
        <v>0</v>
      </c>
      <c r="P457" s="14">
        <v>56</v>
      </c>
      <c r="Q457" s="14">
        <v>0</v>
      </c>
      <c r="R457" s="14">
        <v>0</v>
      </c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917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23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22</v>
      </c>
      <c r="M460" s="14">
        <v>3</v>
      </c>
      <c r="N460" s="14">
        <v>0</v>
      </c>
      <c r="O460" s="14">
        <v>0</v>
      </c>
      <c r="P460" s="14">
        <v>2</v>
      </c>
      <c r="Q460" s="14">
        <v>0</v>
      </c>
      <c r="R460" s="14">
        <v>0</v>
      </c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21</v>
      </c>
      <c r="M461" s="14">
        <v>3</v>
      </c>
      <c r="N461" s="14">
        <v>0</v>
      </c>
      <c r="O461" s="14">
        <v>0</v>
      </c>
      <c r="P461" s="14">
        <v>2</v>
      </c>
      <c r="Q461" s="14">
        <v>0</v>
      </c>
      <c r="R461" s="14">
        <v>0</v>
      </c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23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21</v>
      </c>
      <c r="M463" s="14">
        <v>0</v>
      </c>
      <c r="N463" s="14">
        <v>3</v>
      </c>
      <c r="O463" s="14">
        <v>2</v>
      </c>
      <c r="P463" s="14">
        <v>2</v>
      </c>
      <c r="Q463" s="14">
        <v>2</v>
      </c>
      <c r="R463" s="14">
        <v>2</v>
      </c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22</v>
      </c>
      <c r="M464" s="14">
        <v>0</v>
      </c>
      <c r="N464" s="14">
        <v>3</v>
      </c>
      <c r="O464" s="14">
        <v>2</v>
      </c>
      <c r="P464" s="14">
        <v>2</v>
      </c>
      <c r="Q464" s="14">
        <v>2</v>
      </c>
      <c r="R464" s="14">
        <v>2</v>
      </c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917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63</v>
      </c>
      <c r="N466" s="14">
        <v>57</v>
      </c>
      <c r="O466" s="14">
        <v>56</v>
      </c>
      <c r="P466" s="14">
        <v>58</v>
      </c>
      <c r="Q466" s="14">
        <v>49</v>
      </c>
      <c r="R466" s="14">
        <v>75</v>
      </c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22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23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917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24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21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21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917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24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23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917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4">
        <v>6</v>
      </c>
      <c r="O479" s="14">
        <v>2</v>
      </c>
      <c r="P479" s="14">
        <v>4</v>
      </c>
      <c r="Q479" s="14">
        <v>6</v>
      </c>
      <c r="R479" s="14">
        <v>1</v>
      </c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22</v>
      </c>
      <c r="M480" s="14">
        <v>0</v>
      </c>
      <c r="N480" s="14">
        <v>6</v>
      </c>
      <c r="O480" s="14">
        <v>2</v>
      </c>
      <c r="P480" s="14">
        <v>4</v>
      </c>
      <c r="Q480" s="14">
        <v>6</v>
      </c>
      <c r="R480" s="14">
        <v>1</v>
      </c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4">
        <v>85</v>
      </c>
      <c r="Q481" s="14">
        <v>500</v>
      </c>
      <c r="R481" s="14">
        <v>395</v>
      </c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24</v>
      </c>
      <c r="M483" s="14">
        <v>80</v>
      </c>
      <c r="N483" s="14">
        <v>70</v>
      </c>
      <c r="O483" s="14">
        <v>230</v>
      </c>
      <c r="P483" s="14">
        <v>70</v>
      </c>
      <c r="Q483" s="14">
        <v>90</v>
      </c>
      <c r="R483" s="14">
        <v>41</v>
      </c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21</v>
      </c>
      <c r="M484" s="14">
        <v>4</v>
      </c>
      <c r="N484" s="14">
        <v>1</v>
      </c>
      <c r="O484" s="14">
        <v>6</v>
      </c>
      <c r="P484" s="14">
        <v>8</v>
      </c>
      <c r="Q484" s="14">
        <v>4</v>
      </c>
      <c r="R484" s="14">
        <v>2</v>
      </c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23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917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21</v>
      </c>
      <c r="M487" s="14">
        <v>2</v>
      </c>
      <c r="N487" s="14">
        <v>1</v>
      </c>
      <c r="O487" s="14">
        <v>1</v>
      </c>
      <c r="P487" s="14">
        <v>1</v>
      </c>
      <c r="Q487" s="14">
        <v>2</v>
      </c>
      <c r="R487" s="14">
        <v>3</v>
      </c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22</v>
      </c>
      <c r="M488" s="14">
        <v>2</v>
      </c>
      <c r="N488" s="14">
        <v>1</v>
      </c>
      <c r="O488" s="14">
        <v>1</v>
      </c>
      <c r="P488" s="14">
        <v>1</v>
      </c>
      <c r="Q488" s="14">
        <v>2</v>
      </c>
      <c r="R488" s="14">
        <v>3</v>
      </c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917</v>
      </c>
      <c r="M489" s="14">
        <v>0</v>
      </c>
      <c r="N489" s="14">
        <v>1</v>
      </c>
      <c r="O489" s="14">
        <v>0</v>
      </c>
      <c r="P489" s="14">
        <v>0</v>
      </c>
      <c r="Q489" s="14">
        <v>0</v>
      </c>
      <c r="R489" s="14">
        <v>0</v>
      </c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24</v>
      </c>
      <c r="M490" s="14">
        <v>180</v>
      </c>
      <c r="N490" s="14">
        <v>160</v>
      </c>
      <c r="O490" s="14">
        <v>55</v>
      </c>
      <c r="P490" s="14">
        <v>180</v>
      </c>
      <c r="Q490" s="14">
        <v>184</v>
      </c>
      <c r="R490" s="14">
        <v>186</v>
      </c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23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24</v>
      </c>
      <c r="M493" s="14">
        <v>0</v>
      </c>
      <c r="N493" s="14">
        <v>0</v>
      </c>
      <c r="O493" s="14">
        <v>280</v>
      </c>
      <c r="P493" s="14">
        <v>0</v>
      </c>
      <c r="Q493" s="14">
        <v>28</v>
      </c>
      <c r="R493" s="14">
        <v>280</v>
      </c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917</v>
      </c>
      <c r="M494" s="14">
        <v>0</v>
      </c>
      <c r="N494" s="14">
        <v>0</v>
      </c>
      <c r="O494" s="14">
        <v>4</v>
      </c>
      <c r="P494" s="14">
        <v>0</v>
      </c>
      <c r="Q494" s="14">
        <v>0</v>
      </c>
      <c r="R494" s="14">
        <v>0</v>
      </c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21</v>
      </c>
      <c r="M495" s="14">
        <v>0</v>
      </c>
      <c r="N495" s="14">
        <v>0</v>
      </c>
      <c r="O495" s="14">
        <v>4</v>
      </c>
      <c r="P495" s="14">
        <v>0</v>
      </c>
      <c r="Q495" s="14">
        <v>1</v>
      </c>
      <c r="R495" s="14">
        <v>2</v>
      </c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23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4">
        <v>5</v>
      </c>
      <c r="Q497" s="14">
        <v>6</v>
      </c>
      <c r="R497" s="14">
        <v>8</v>
      </c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917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21</v>
      </c>
      <c r="M499" s="14">
        <v>3</v>
      </c>
      <c r="N499" s="14">
        <v>6</v>
      </c>
      <c r="O499" s="14">
        <v>5</v>
      </c>
      <c r="P499" s="14">
        <v>5</v>
      </c>
      <c r="Q499" s="14">
        <v>6</v>
      </c>
      <c r="R499" s="14">
        <v>8</v>
      </c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23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24</v>
      </c>
      <c r="M501" s="14">
        <v>260</v>
      </c>
      <c r="N501" s="14">
        <v>280</v>
      </c>
      <c r="O501" s="14">
        <v>280</v>
      </c>
      <c r="P501" s="14">
        <v>290</v>
      </c>
      <c r="Q501" s="14">
        <v>125</v>
      </c>
      <c r="R501" s="14">
        <v>282</v>
      </c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21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23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22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917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24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23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24</v>
      </c>
      <c r="M508" s="14">
        <v>0</v>
      </c>
      <c r="N508" s="14">
        <v>0</v>
      </c>
      <c r="O508" s="14">
        <v>44</v>
      </c>
      <c r="P508" s="14">
        <v>56</v>
      </c>
      <c r="Q508" s="14">
        <v>85</v>
      </c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22</v>
      </c>
      <c r="M509" s="14">
        <v>0</v>
      </c>
      <c r="N509" s="14">
        <v>0</v>
      </c>
      <c r="O509" s="14">
        <v>1</v>
      </c>
      <c r="P509" s="14">
        <v>1</v>
      </c>
      <c r="Q509" s="14">
        <v>4</v>
      </c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917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21</v>
      </c>
      <c r="M511" s="14">
        <v>0</v>
      </c>
      <c r="N511" s="14">
        <v>0</v>
      </c>
      <c r="O511" s="14">
        <v>1</v>
      </c>
      <c r="P511" s="14">
        <v>1</v>
      </c>
      <c r="Q511" s="14">
        <v>4</v>
      </c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22</v>
      </c>
      <c r="M512" s="14">
        <v>8</v>
      </c>
      <c r="N512" s="14">
        <v>15</v>
      </c>
      <c r="O512" s="14">
        <v>7</v>
      </c>
      <c r="P512" s="14">
        <v>7</v>
      </c>
      <c r="Q512" s="14">
        <v>10</v>
      </c>
      <c r="R512" s="14">
        <v>11</v>
      </c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24</v>
      </c>
      <c r="M513" s="14">
        <v>325</v>
      </c>
      <c r="N513" s="14">
        <v>350</v>
      </c>
      <c r="O513" s="14">
        <v>348</v>
      </c>
      <c r="P513" s="14">
        <v>125</v>
      </c>
      <c r="Q513" s="14">
        <v>350</v>
      </c>
      <c r="R513" s="14">
        <v>348</v>
      </c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21</v>
      </c>
      <c r="M514" s="14">
        <v>8</v>
      </c>
      <c r="N514" s="14">
        <v>15</v>
      </c>
      <c r="O514" s="14">
        <v>7</v>
      </c>
      <c r="P514" s="14">
        <v>7</v>
      </c>
      <c r="Q514" s="14">
        <v>10</v>
      </c>
      <c r="R514" s="14">
        <v>11</v>
      </c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23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917</v>
      </c>
      <c r="M516" s="14">
        <v>1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22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4">
        <v>0</v>
      </c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917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23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21</v>
      </c>
      <c r="M520" s="14">
        <v>0</v>
      </c>
      <c r="N520" s="14">
        <v>0</v>
      </c>
      <c r="O520" s="14">
        <v>4</v>
      </c>
      <c r="P520" s="14">
        <v>0</v>
      </c>
      <c r="Q520" s="14">
        <v>7</v>
      </c>
      <c r="R520" s="14">
        <v>0</v>
      </c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4">
        <v>48</v>
      </c>
      <c r="P521" s="14">
        <v>0</v>
      </c>
      <c r="Q521" s="14">
        <v>89</v>
      </c>
      <c r="R521" s="14">
        <v>0</v>
      </c>
      <c r="S521" s="15"/>
      <c r="T521" s="15"/>
      <c r="U521" s="15"/>
      <c r="V521" s="15"/>
      <c r="W521" s="15"/>
      <c r="X521" s="15"/>
    </row>
    <row r="522" spans="1:24" ht="28.2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5"/>
      <c r="T522" s="15"/>
      <c r="U522" s="15"/>
      <c r="V522" s="15"/>
      <c r="W522" s="15"/>
      <c r="X522" s="15"/>
    </row>
    <row r="523" spans="1:24" ht="28.2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24</v>
      </c>
      <c r="M523" s="14">
        <v>450</v>
      </c>
      <c r="N523" s="14">
        <v>520</v>
      </c>
      <c r="O523" s="14">
        <v>0</v>
      </c>
      <c r="P523" s="14">
        <v>0</v>
      </c>
      <c r="Q523" s="14">
        <v>580</v>
      </c>
      <c r="R523" s="14">
        <v>520</v>
      </c>
      <c r="S523" s="15"/>
      <c r="T523" s="15"/>
      <c r="U523" s="15"/>
      <c r="V523" s="15"/>
      <c r="W523" s="15"/>
      <c r="X523" s="15"/>
    </row>
    <row r="524" spans="1:24" ht="28.2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23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5"/>
      <c r="T524" s="15"/>
      <c r="U524" s="15"/>
      <c r="V524" s="15"/>
      <c r="W524" s="15"/>
      <c r="X524" s="15"/>
    </row>
    <row r="525" spans="1:24" ht="28.2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917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5"/>
      <c r="T525" s="15"/>
      <c r="U525" s="15"/>
      <c r="V525" s="15"/>
      <c r="W525" s="15"/>
      <c r="X525" s="15"/>
    </row>
    <row r="526" spans="1:24" ht="28.2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22</v>
      </c>
      <c r="M526" s="14">
        <v>9</v>
      </c>
      <c r="N526" s="14">
        <v>2</v>
      </c>
      <c r="O526" s="14">
        <v>0</v>
      </c>
      <c r="P526" s="14">
        <v>0</v>
      </c>
      <c r="Q526" s="14">
        <v>4</v>
      </c>
      <c r="R526" s="14">
        <v>2</v>
      </c>
      <c r="S526" s="15"/>
      <c r="T526" s="15"/>
      <c r="U526" s="15"/>
      <c r="V526" s="15"/>
      <c r="W526" s="15"/>
      <c r="X526" s="15"/>
    </row>
    <row r="527" spans="1:24" ht="28.2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22</v>
      </c>
      <c r="M527" s="14">
        <v>0</v>
      </c>
      <c r="N527" s="14">
        <v>5</v>
      </c>
      <c r="O527" s="14">
        <v>0</v>
      </c>
      <c r="P527" s="14">
        <v>0</v>
      </c>
      <c r="Q527" s="14">
        <v>0</v>
      </c>
      <c r="R527" s="14">
        <v>5</v>
      </c>
      <c r="S527" s="15"/>
      <c r="T527" s="15"/>
      <c r="U527" s="15"/>
      <c r="V527" s="15"/>
      <c r="W527" s="15"/>
      <c r="X527" s="15"/>
    </row>
    <row r="528" spans="1:24" ht="28.2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23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5"/>
      <c r="T528" s="15"/>
      <c r="U528" s="15"/>
      <c r="V528" s="15"/>
      <c r="W528" s="15"/>
      <c r="X528" s="15"/>
    </row>
    <row r="529" spans="1:24" ht="28.2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24</v>
      </c>
      <c r="M529" s="14">
        <v>52</v>
      </c>
      <c r="N529" s="14">
        <v>71</v>
      </c>
      <c r="O529" s="14">
        <v>65</v>
      </c>
      <c r="P529" s="14">
        <v>32</v>
      </c>
      <c r="Q529" s="14">
        <v>0</v>
      </c>
      <c r="R529" s="14">
        <v>80</v>
      </c>
      <c r="S529" s="15"/>
      <c r="T529" s="15"/>
      <c r="U529" s="15"/>
      <c r="V529" s="15"/>
      <c r="W529" s="15"/>
      <c r="X529" s="15"/>
    </row>
    <row r="530" spans="1:24" ht="28.2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917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5"/>
      <c r="T530" s="15"/>
      <c r="U530" s="15"/>
      <c r="V530" s="15"/>
      <c r="W530" s="15"/>
      <c r="X530" s="15"/>
    </row>
    <row r="531" spans="1:24" ht="28.2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21</v>
      </c>
      <c r="M531" s="14">
        <v>5</v>
      </c>
      <c r="N531" s="14">
        <v>5</v>
      </c>
      <c r="O531" s="14">
        <v>3</v>
      </c>
      <c r="P531" s="14">
        <v>2</v>
      </c>
      <c r="Q531" s="14">
        <v>0</v>
      </c>
      <c r="R531" s="14">
        <v>5</v>
      </c>
      <c r="S531" s="15"/>
      <c r="T531" s="15"/>
      <c r="U531" s="15"/>
      <c r="V531" s="15"/>
      <c r="W531" s="15"/>
      <c r="X531" s="15"/>
    </row>
    <row r="532" spans="1:24" ht="28.2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22</v>
      </c>
      <c r="M532" s="14">
        <v>0</v>
      </c>
      <c r="N532" s="14">
        <v>1</v>
      </c>
      <c r="O532" s="14">
        <v>0</v>
      </c>
      <c r="P532" s="14">
        <v>0</v>
      </c>
      <c r="Q532" s="14">
        <v>0</v>
      </c>
      <c r="R532" s="14">
        <v>0</v>
      </c>
      <c r="S532" s="15"/>
      <c r="T532" s="15"/>
      <c r="U532" s="15"/>
      <c r="V532" s="15"/>
      <c r="W532" s="15"/>
      <c r="X532" s="15"/>
    </row>
    <row r="533" spans="1:24" ht="28.2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917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5"/>
      <c r="T533" s="15"/>
      <c r="U533" s="15"/>
      <c r="V533" s="15"/>
      <c r="W533" s="15"/>
      <c r="X533" s="15"/>
    </row>
    <row r="534" spans="1:24" ht="28.2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24</v>
      </c>
      <c r="M534" s="14">
        <v>0</v>
      </c>
      <c r="N534" s="14">
        <v>83</v>
      </c>
      <c r="O534" s="14">
        <v>310</v>
      </c>
      <c r="P534" s="14">
        <v>0</v>
      </c>
      <c r="Q534" s="14">
        <v>0</v>
      </c>
      <c r="R534" s="14">
        <v>0</v>
      </c>
      <c r="S534" s="15"/>
      <c r="T534" s="15"/>
      <c r="U534" s="15"/>
      <c r="V534" s="15"/>
      <c r="W534" s="15"/>
      <c r="X534" s="15"/>
    </row>
    <row r="535" spans="1:24" ht="28.2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21</v>
      </c>
      <c r="M535" s="14">
        <v>0</v>
      </c>
      <c r="N535" s="14">
        <v>1</v>
      </c>
      <c r="O535" s="14">
        <v>0</v>
      </c>
      <c r="P535" s="14">
        <v>0</v>
      </c>
      <c r="Q535" s="14">
        <v>0</v>
      </c>
      <c r="R535" s="14">
        <v>0</v>
      </c>
      <c r="S535" s="15"/>
      <c r="T535" s="15"/>
      <c r="U535" s="15"/>
      <c r="V535" s="15"/>
      <c r="W535" s="15"/>
      <c r="X535" s="15"/>
    </row>
    <row r="536" spans="1:24" ht="28.2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23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5"/>
      <c r="T536" s="15"/>
      <c r="U536" s="15"/>
      <c r="V536" s="15"/>
      <c r="W536" s="15"/>
      <c r="X536" s="15"/>
    </row>
    <row r="537" spans="1:24" ht="28.2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23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5"/>
      <c r="T537" s="15"/>
      <c r="U537" s="15"/>
      <c r="V537" s="15"/>
      <c r="W537" s="15"/>
      <c r="X537" s="15"/>
    </row>
    <row r="538" spans="1:24" ht="28.2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24</v>
      </c>
      <c r="M538" s="14">
        <v>0</v>
      </c>
      <c r="N538" s="14">
        <v>182</v>
      </c>
      <c r="O538" s="14">
        <v>0</v>
      </c>
      <c r="P538" s="14">
        <v>0</v>
      </c>
      <c r="Q538" s="14">
        <v>0</v>
      </c>
      <c r="R538" s="14">
        <v>0</v>
      </c>
      <c r="S538" s="15"/>
      <c r="T538" s="15"/>
      <c r="U538" s="15"/>
      <c r="V538" s="15"/>
      <c r="W538" s="15"/>
      <c r="X538" s="15"/>
    </row>
    <row r="539" spans="1:24" ht="28.2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22</v>
      </c>
      <c r="M539" s="14">
        <v>0</v>
      </c>
      <c r="N539" s="14">
        <v>79</v>
      </c>
      <c r="O539" s="14">
        <v>0</v>
      </c>
      <c r="P539" s="14">
        <v>0</v>
      </c>
      <c r="Q539" s="14">
        <v>0</v>
      </c>
      <c r="R539" s="14">
        <v>0</v>
      </c>
      <c r="S539" s="15"/>
      <c r="T539" s="15"/>
      <c r="U539" s="15"/>
      <c r="V539" s="15"/>
      <c r="W539" s="15"/>
      <c r="X539" s="15"/>
    </row>
    <row r="540" spans="1:24" ht="28.2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21</v>
      </c>
      <c r="M540" s="14">
        <v>0</v>
      </c>
      <c r="N540" s="14">
        <v>79</v>
      </c>
      <c r="O540" s="14">
        <v>0</v>
      </c>
      <c r="P540" s="14">
        <v>0</v>
      </c>
      <c r="Q540" s="14">
        <v>0</v>
      </c>
      <c r="R540" s="14">
        <v>0</v>
      </c>
      <c r="S540" s="15"/>
      <c r="T540" s="15"/>
      <c r="U540" s="15"/>
      <c r="V540" s="15"/>
      <c r="W540" s="15"/>
      <c r="X540" s="15"/>
    </row>
    <row r="541" spans="1:24" ht="28.2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917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5"/>
      <c r="T541" s="15"/>
      <c r="U541" s="15"/>
      <c r="V541" s="15"/>
      <c r="W541" s="15"/>
      <c r="X541" s="15"/>
    </row>
    <row r="542" spans="1:24" ht="28.2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21</v>
      </c>
      <c r="M542" s="14">
        <v>5</v>
      </c>
      <c r="N542" s="14">
        <v>0</v>
      </c>
      <c r="O542" s="14">
        <v>0</v>
      </c>
      <c r="P542" s="14">
        <v>2</v>
      </c>
      <c r="Q542" s="14">
        <v>0</v>
      </c>
      <c r="R542" s="14">
        <v>5</v>
      </c>
      <c r="S542" s="15"/>
      <c r="T542" s="15"/>
      <c r="U542" s="15"/>
      <c r="V542" s="15"/>
      <c r="W542" s="15"/>
      <c r="X542" s="15"/>
    </row>
    <row r="543" spans="1:24" ht="28.2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23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5"/>
      <c r="T543" s="15"/>
      <c r="U543" s="15"/>
      <c r="V543" s="15"/>
      <c r="W543" s="15"/>
      <c r="X543" s="15"/>
    </row>
    <row r="544" spans="1:24" ht="28.2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24</v>
      </c>
      <c r="M544" s="14">
        <v>86</v>
      </c>
      <c r="N544" s="14">
        <v>0</v>
      </c>
      <c r="O544" s="14">
        <v>0</v>
      </c>
      <c r="P544" s="14">
        <v>95</v>
      </c>
      <c r="Q544" s="14">
        <v>0</v>
      </c>
      <c r="R544" s="14">
        <v>196</v>
      </c>
      <c r="S544" s="15"/>
      <c r="T544" s="15"/>
      <c r="U544" s="15"/>
      <c r="V544" s="15"/>
      <c r="W544" s="15"/>
      <c r="X544" s="15"/>
    </row>
    <row r="545" spans="1:24" ht="28.2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917</v>
      </c>
      <c r="M545" s="14">
        <v>1</v>
      </c>
      <c r="N545" s="14">
        <v>0</v>
      </c>
      <c r="O545" s="14">
        <v>0</v>
      </c>
      <c r="P545" s="14">
        <v>1</v>
      </c>
      <c r="Q545" s="14">
        <v>0</v>
      </c>
      <c r="R545" s="14">
        <v>0</v>
      </c>
      <c r="S545" s="15"/>
      <c r="T545" s="15"/>
      <c r="U545" s="15"/>
      <c r="V545" s="15"/>
      <c r="W545" s="15"/>
      <c r="X545" s="15"/>
    </row>
    <row r="546" spans="1:24" ht="28.2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22</v>
      </c>
      <c r="M546" s="14">
        <v>5</v>
      </c>
      <c r="N546" s="14">
        <v>0</v>
      </c>
      <c r="O546" s="14">
        <v>0</v>
      </c>
      <c r="P546" s="14">
        <v>2</v>
      </c>
      <c r="Q546" s="14">
        <v>0</v>
      </c>
      <c r="R546" s="14">
        <v>0</v>
      </c>
      <c r="S546" s="15"/>
      <c r="T546" s="15"/>
      <c r="U546" s="15"/>
      <c r="V546" s="15"/>
      <c r="W546" s="15"/>
      <c r="X546" s="15"/>
    </row>
    <row r="547" spans="1:24" ht="28.2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23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5"/>
      <c r="T547" s="15"/>
      <c r="U547" s="15"/>
      <c r="V547" s="15"/>
      <c r="W547" s="15"/>
      <c r="X547" s="15"/>
    </row>
    <row r="548" spans="1:24" ht="28.2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5"/>
      <c r="T548" s="15"/>
      <c r="U548" s="15"/>
      <c r="V548" s="15"/>
      <c r="W548" s="15"/>
      <c r="X548" s="15"/>
    </row>
    <row r="549" spans="1:24" ht="28.2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917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5"/>
      <c r="T549" s="15"/>
      <c r="U549" s="15"/>
      <c r="V549" s="15"/>
      <c r="W549" s="15"/>
      <c r="X549" s="15"/>
    </row>
    <row r="550" spans="1:24" ht="28.2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24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5"/>
      <c r="T550" s="15"/>
      <c r="U550" s="15"/>
      <c r="V550" s="15"/>
      <c r="W550" s="15"/>
      <c r="X550" s="15"/>
    </row>
    <row r="551" spans="1:24" ht="28.2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21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5"/>
      <c r="T551" s="15"/>
      <c r="U551" s="15"/>
      <c r="V551" s="15"/>
      <c r="W551" s="15"/>
      <c r="X551" s="15"/>
    </row>
    <row r="552" spans="1:24" ht="28.2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917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5"/>
      <c r="T552" s="15"/>
      <c r="U552" s="15"/>
      <c r="V552" s="15"/>
      <c r="W552" s="15"/>
      <c r="X552" s="15"/>
    </row>
    <row r="553" spans="1:24" ht="28.2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21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5"/>
      <c r="T553" s="15"/>
      <c r="U553" s="15"/>
      <c r="V553" s="15"/>
      <c r="W553" s="15"/>
      <c r="X553" s="15"/>
    </row>
    <row r="554" spans="1:24" ht="28.2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5"/>
      <c r="T554" s="15"/>
      <c r="U554" s="15"/>
      <c r="V554" s="15"/>
      <c r="W554" s="15"/>
      <c r="X554" s="15"/>
    </row>
    <row r="555" spans="1:24" ht="28.2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22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5"/>
      <c r="T555" s="15"/>
      <c r="U555" s="15"/>
      <c r="V555" s="15"/>
      <c r="W555" s="15"/>
      <c r="X555" s="15"/>
    </row>
    <row r="556" spans="1:24" ht="28.2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24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5"/>
      <c r="T556" s="15"/>
      <c r="U556" s="15"/>
      <c r="V556" s="15"/>
      <c r="W556" s="15"/>
      <c r="X556" s="15"/>
    </row>
    <row r="557" spans="1:24" ht="28.2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23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5"/>
      <c r="T557" s="15"/>
      <c r="U557" s="15"/>
      <c r="V557" s="15"/>
      <c r="W557" s="15"/>
      <c r="X557" s="15"/>
    </row>
    <row r="558" spans="1:24" ht="28.2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917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5"/>
      <c r="T558" s="15"/>
      <c r="U558" s="15"/>
      <c r="V558" s="15"/>
      <c r="W558" s="15"/>
      <c r="X558" s="15"/>
    </row>
    <row r="559" spans="1:24" ht="28.2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22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5"/>
      <c r="T559" s="15"/>
      <c r="U559" s="15"/>
      <c r="V559" s="15"/>
      <c r="W559" s="15"/>
      <c r="X559" s="15"/>
    </row>
    <row r="560" spans="1:24" ht="28.2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21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5"/>
      <c r="T560" s="15"/>
      <c r="U560" s="15"/>
      <c r="V560" s="15"/>
      <c r="W560" s="15"/>
      <c r="X560" s="15"/>
    </row>
    <row r="561" spans="1:24" ht="28.2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24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5"/>
      <c r="T561" s="15"/>
      <c r="U561" s="15"/>
      <c r="V561" s="15"/>
      <c r="W561" s="15"/>
      <c r="X561" s="15"/>
    </row>
    <row r="562" spans="1:24" ht="28.2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22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5</v>
      </c>
      <c r="S562" s="15"/>
      <c r="T562" s="15"/>
      <c r="U562" s="15"/>
      <c r="V562" s="15"/>
      <c r="W562" s="15"/>
      <c r="X562" s="15"/>
    </row>
    <row r="563" spans="1:24" ht="28.2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21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5</v>
      </c>
      <c r="S563" s="15"/>
      <c r="T563" s="15"/>
      <c r="U563" s="15"/>
      <c r="V563" s="15"/>
      <c r="W563" s="15"/>
      <c r="X563" s="15"/>
    </row>
    <row r="564" spans="1:24" ht="28.2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356</v>
      </c>
      <c r="S564" s="15"/>
      <c r="T564" s="15"/>
      <c r="U564" s="15"/>
      <c r="V564" s="15"/>
      <c r="W564" s="15"/>
      <c r="X564" s="15"/>
    </row>
    <row r="565" spans="1:24" ht="28.2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23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5"/>
      <c r="T565" s="15"/>
      <c r="U565" s="15"/>
      <c r="V565" s="15"/>
      <c r="W565" s="15"/>
      <c r="X565" s="15"/>
    </row>
    <row r="566" spans="1:24" ht="28.2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917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1</v>
      </c>
      <c r="S566" s="15"/>
      <c r="T566" s="15"/>
      <c r="U566" s="15"/>
      <c r="V566" s="15"/>
      <c r="W566" s="15"/>
      <c r="X566" s="15"/>
    </row>
    <row r="567" spans="1:24" ht="28.2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22</v>
      </c>
      <c r="M567" s="14">
        <v>0</v>
      </c>
      <c r="N567" s="14">
        <v>3</v>
      </c>
      <c r="O567" s="14">
        <v>0</v>
      </c>
      <c r="P567" s="14">
        <v>2</v>
      </c>
      <c r="Q567" s="14">
        <v>0</v>
      </c>
      <c r="R567" s="14">
        <v>0</v>
      </c>
      <c r="S567" s="15"/>
      <c r="T567" s="15"/>
      <c r="U567" s="15"/>
      <c r="V567" s="15"/>
      <c r="W567" s="15"/>
      <c r="X567" s="15"/>
    </row>
    <row r="568" spans="1:24" ht="28.2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21</v>
      </c>
      <c r="M568" s="14">
        <v>0</v>
      </c>
      <c r="N568" s="14">
        <v>3</v>
      </c>
      <c r="O568" s="14">
        <v>0</v>
      </c>
      <c r="P568" s="14">
        <v>2</v>
      </c>
      <c r="Q568" s="14">
        <v>0</v>
      </c>
      <c r="R568" s="14">
        <v>0</v>
      </c>
      <c r="S568" s="15"/>
      <c r="T568" s="15"/>
      <c r="U568" s="15"/>
      <c r="V568" s="15"/>
      <c r="W568" s="15"/>
      <c r="X568" s="15"/>
    </row>
    <row r="569" spans="1:24" ht="28.2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24</v>
      </c>
      <c r="M569" s="14">
        <v>0</v>
      </c>
      <c r="N569" s="14">
        <v>32</v>
      </c>
      <c r="O569" s="14">
        <v>0</v>
      </c>
      <c r="P569" s="14">
        <v>58</v>
      </c>
      <c r="Q569" s="14">
        <v>0</v>
      </c>
      <c r="R569" s="14">
        <v>0</v>
      </c>
      <c r="S569" s="15"/>
      <c r="T569" s="15"/>
      <c r="U569" s="15"/>
      <c r="V569" s="15"/>
      <c r="W569" s="15"/>
      <c r="X569" s="15"/>
    </row>
    <row r="570" spans="1:24" ht="28.2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23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5"/>
      <c r="T570" s="15"/>
      <c r="U570" s="15"/>
      <c r="V570" s="15"/>
      <c r="W570" s="15"/>
      <c r="X570" s="15"/>
    </row>
    <row r="571" spans="1:24" ht="28.2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917</v>
      </c>
      <c r="M571" s="14">
        <v>0</v>
      </c>
      <c r="N571" s="14">
        <v>2</v>
      </c>
      <c r="O571" s="14">
        <v>0</v>
      </c>
      <c r="P571" s="14">
        <v>1</v>
      </c>
      <c r="Q571" s="14">
        <v>0</v>
      </c>
      <c r="R571" s="14">
        <v>0</v>
      </c>
      <c r="S571" s="15"/>
      <c r="T571" s="15"/>
      <c r="U571" s="15"/>
      <c r="V571" s="15"/>
      <c r="W571" s="15"/>
      <c r="X571" s="15"/>
    </row>
    <row r="572" spans="1:24" ht="28.2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21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4">
        <v>0</v>
      </c>
      <c r="S572" s="15"/>
      <c r="T572" s="15"/>
      <c r="U572" s="15"/>
      <c r="V572" s="15"/>
      <c r="W572" s="15"/>
      <c r="X572" s="15"/>
    </row>
    <row r="573" spans="1:24" ht="28.2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22</v>
      </c>
      <c r="M573" s="14">
        <v>5</v>
      </c>
      <c r="N573" s="14">
        <v>6</v>
      </c>
      <c r="O573" s="14">
        <v>4</v>
      </c>
      <c r="P573" s="14">
        <v>5</v>
      </c>
      <c r="Q573" s="14">
        <v>0</v>
      </c>
      <c r="R573" s="14">
        <v>0</v>
      </c>
      <c r="S573" s="15"/>
      <c r="T573" s="15"/>
      <c r="U573" s="15"/>
      <c r="V573" s="15"/>
      <c r="W573" s="15"/>
      <c r="X573" s="15"/>
    </row>
    <row r="574" spans="1:24" ht="28.2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23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5"/>
      <c r="T574" s="15"/>
      <c r="U574" s="15"/>
      <c r="V574" s="15"/>
      <c r="W574" s="15"/>
      <c r="X574" s="15"/>
    </row>
    <row r="575" spans="1:24" ht="28.2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24</v>
      </c>
      <c r="M575" s="14">
        <v>210</v>
      </c>
      <c r="N575" s="14">
        <v>340</v>
      </c>
      <c r="O575" s="14">
        <v>250</v>
      </c>
      <c r="P575" s="14">
        <v>450</v>
      </c>
      <c r="Q575" s="14">
        <v>0</v>
      </c>
      <c r="R575" s="14">
        <v>0</v>
      </c>
      <c r="S575" s="15"/>
      <c r="T575" s="15"/>
      <c r="U575" s="15"/>
      <c r="V575" s="15"/>
      <c r="W575" s="15"/>
      <c r="X575" s="15"/>
    </row>
    <row r="576" spans="1:24" ht="28.2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917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5"/>
      <c r="T576" s="15"/>
      <c r="U576" s="15"/>
      <c r="V576" s="15"/>
      <c r="W576" s="15"/>
      <c r="X576" s="15"/>
    </row>
    <row r="577" spans="1:24" ht="28.2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22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4">
        <v>37</v>
      </c>
      <c r="S577" s="15"/>
      <c r="T577" s="15"/>
      <c r="U577" s="15"/>
      <c r="V577" s="15"/>
      <c r="W577" s="15"/>
      <c r="X577" s="15"/>
    </row>
    <row r="578" spans="1:24" ht="28.2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21</v>
      </c>
      <c r="M578" s="14">
        <v>46</v>
      </c>
      <c r="N578" s="14">
        <v>58</v>
      </c>
      <c r="O578" s="14">
        <v>87</v>
      </c>
      <c r="P578" s="14">
        <v>54</v>
      </c>
      <c r="Q578" s="14">
        <v>50</v>
      </c>
      <c r="R578" s="14">
        <v>37</v>
      </c>
      <c r="S578" s="15"/>
      <c r="T578" s="15"/>
      <c r="U578" s="15"/>
      <c r="V578" s="15"/>
      <c r="W578" s="15"/>
      <c r="X578" s="15"/>
    </row>
    <row r="579" spans="1:24" ht="28.2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917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5"/>
      <c r="T579" s="15"/>
      <c r="U579" s="15"/>
      <c r="V579" s="15"/>
      <c r="W579" s="15"/>
      <c r="X579" s="15"/>
    </row>
    <row r="580" spans="1:24" ht="28.2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23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5"/>
      <c r="T580" s="15"/>
      <c r="U580" s="15"/>
      <c r="V580" s="15"/>
      <c r="W580" s="15"/>
      <c r="X580" s="15"/>
    </row>
    <row r="581" spans="1:24" ht="28.2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24</v>
      </c>
      <c r="M581" s="14">
        <v>3310</v>
      </c>
      <c r="N581" s="14">
        <v>1200</v>
      </c>
      <c r="O581" s="14">
        <v>1378</v>
      </c>
      <c r="P581" s="14">
        <v>1535</v>
      </c>
      <c r="Q581" s="14">
        <v>1357</v>
      </c>
      <c r="R581" s="14">
        <v>1325</v>
      </c>
      <c r="S581" s="15"/>
      <c r="T581" s="15"/>
      <c r="U581" s="15"/>
      <c r="V581" s="15"/>
      <c r="W581" s="15"/>
      <c r="X581" s="15"/>
    </row>
    <row r="582" spans="1:24" ht="28.2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24</v>
      </c>
      <c r="M582" s="14">
        <v>180</v>
      </c>
      <c r="N582" s="14">
        <v>210</v>
      </c>
      <c r="O582" s="14">
        <v>201</v>
      </c>
      <c r="P582" s="14">
        <v>185</v>
      </c>
      <c r="Q582" s="14">
        <v>190</v>
      </c>
      <c r="R582" s="14">
        <v>0</v>
      </c>
      <c r="S582" s="15"/>
      <c r="T582" s="15"/>
      <c r="U582" s="15"/>
      <c r="V582" s="15"/>
      <c r="W582" s="15"/>
      <c r="X582" s="15"/>
    </row>
    <row r="583" spans="1:24" ht="28.2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21</v>
      </c>
      <c r="M583" s="14">
        <v>4</v>
      </c>
      <c r="N583" s="14">
        <v>5</v>
      </c>
      <c r="O583" s="14">
        <v>6</v>
      </c>
      <c r="P583" s="14">
        <v>4</v>
      </c>
      <c r="Q583" s="14">
        <v>3</v>
      </c>
      <c r="R583" s="14">
        <v>0</v>
      </c>
      <c r="S583" s="15"/>
      <c r="T583" s="15"/>
      <c r="U583" s="15"/>
      <c r="V583" s="15"/>
      <c r="W583" s="15"/>
      <c r="X583" s="15"/>
    </row>
    <row r="584" spans="1:24" ht="28.2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917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5"/>
      <c r="T584" s="15"/>
      <c r="U584" s="15"/>
      <c r="V584" s="15"/>
      <c r="W584" s="15"/>
      <c r="X584" s="15"/>
    </row>
    <row r="585" spans="1:24" ht="28.2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22</v>
      </c>
      <c r="M585" s="14">
        <v>4</v>
      </c>
      <c r="N585" s="14">
        <v>5</v>
      </c>
      <c r="O585" s="14">
        <v>6</v>
      </c>
      <c r="P585" s="14">
        <v>4</v>
      </c>
      <c r="Q585" s="14">
        <v>3</v>
      </c>
      <c r="R585" s="14">
        <v>0</v>
      </c>
      <c r="S585" s="15"/>
      <c r="T585" s="15"/>
      <c r="U585" s="15"/>
      <c r="V585" s="15"/>
      <c r="W585" s="15"/>
      <c r="X585" s="15"/>
    </row>
    <row r="586" spans="1:24" ht="28.2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23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5"/>
      <c r="T586" s="15"/>
      <c r="U586" s="15"/>
      <c r="V586" s="15"/>
      <c r="W586" s="15"/>
      <c r="X586" s="15"/>
    </row>
    <row r="587" spans="1:24" ht="28.2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23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5"/>
      <c r="T587" s="15"/>
      <c r="U587" s="15"/>
      <c r="V587" s="15"/>
      <c r="W587" s="15"/>
      <c r="X587" s="15"/>
    </row>
    <row r="588" spans="1:24" ht="28.2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24</v>
      </c>
      <c r="M588" s="14">
        <v>250</v>
      </c>
      <c r="N588" s="14">
        <v>0</v>
      </c>
      <c r="O588" s="14">
        <v>0</v>
      </c>
      <c r="P588" s="14">
        <v>250</v>
      </c>
      <c r="Q588" s="14">
        <v>250</v>
      </c>
      <c r="R588" s="14">
        <v>250</v>
      </c>
      <c r="S588" s="15"/>
      <c r="T588" s="15"/>
      <c r="U588" s="15"/>
      <c r="V588" s="15"/>
      <c r="W588" s="15"/>
      <c r="X588" s="15"/>
    </row>
    <row r="589" spans="1:24" ht="28.2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21</v>
      </c>
      <c r="M589" s="14">
        <v>6</v>
      </c>
      <c r="N589" s="14">
        <v>0</v>
      </c>
      <c r="O589" s="14">
        <v>0</v>
      </c>
      <c r="P589" s="14">
        <v>6</v>
      </c>
      <c r="Q589" s="14">
        <v>30</v>
      </c>
      <c r="R589" s="14">
        <v>24</v>
      </c>
      <c r="S589" s="15"/>
      <c r="T589" s="15"/>
      <c r="U589" s="15"/>
      <c r="V589" s="15"/>
      <c r="W589" s="15"/>
      <c r="X589" s="15"/>
    </row>
    <row r="590" spans="1:24" ht="28.2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22</v>
      </c>
      <c r="M590" s="14">
        <v>6</v>
      </c>
      <c r="N590" s="14">
        <v>0</v>
      </c>
      <c r="O590" s="14">
        <v>0</v>
      </c>
      <c r="P590" s="14">
        <v>5</v>
      </c>
      <c r="Q590" s="14">
        <v>30</v>
      </c>
      <c r="R590" s="14">
        <v>24</v>
      </c>
      <c r="S590" s="15"/>
      <c r="T590" s="15"/>
      <c r="U590" s="15"/>
      <c r="V590" s="15"/>
      <c r="W590" s="15"/>
      <c r="X590" s="15"/>
    </row>
    <row r="591" spans="1:24" ht="28.2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917</v>
      </c>
      <c r="M591" s="14">
        <v>1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5"/>
      <c r="T591" s="15"/>
      <c r="U591" s="15"/>
      <c r="V591" s="15"/>
      <c r="W591" s="15"/>
      <c r="X591" s="15"/>
    </row>
    <row r="592" spans="1:24" ht="28.2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23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5"/>
      <c r="T592" s="15"/>
      <c r="U592" s="15"/>
      <c r="V592" s="15"/>
      <c r="W592" s="15"/>
      <c r="X592" s="15"/>
    </row>
    <row r="593" spans="1:24" ht="28.2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24</v>
      </c>
      <c r="M593" s="14">
        <v>420</v>
      </c>
      <c r="N593" s="14">
        <v>380</v>
      </c>
      <c r="O593" s="14">
        <v>480</v>
      </c>
      <c r="P593" s="14">
        <v>420</v>
      </c>
      <c r="Q593" s="14">
        <v>360</v>
      </c>
      <c r="R593" s="14">
        <v>420</v>
      </c>
      <c r="S593" s="15"/>
      <c r="T593" s="15"/>
      <c r="U593" s="15"/>
      <c r="V593" s="15"/>
      <c r="W593" s="15"/>
      <c r="X593" s="15"/>
    </row>
    <row r="594" spans="1:24" ht="28.2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22</v>
      </c>
      <c r="M594" s="14">
        <v>4</v>
      </c>
      <c r="N594" s="14">
        <v>8</v>
      </c>
      <c r="O594" s="14">
        <v>9</v>
      </c>
      <c r="P594" s="14">
        <v>4</v>
      </c>
      <c r="Q594" s="14">
        <v>7</v>
      </c>
      <c r="R594" s="14">
        <v>6</v>
      </c>
      <c r="S594" s="15"/>
      <c r="T594" s="15"/>
      <c r="U594" s="15"/>
      <c r="V594" s="15"/>
      <c r="W594" s="15"/>
      <c r="X594" s="15"/>
    </row>
    <row r="595" spans="1:24" ht="28.2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917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5"/>
      <c r="T595" s="15"/>
      <c r="U595" s="15"/>
      <c r="V595" s="15"/>
      <c r="W595" s="15"/>
      <c r="X595" s="15"/>
    </row>
    <row r="596" spans="1:24" ht="28.2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21</v>
      </c>
      <c r="M596" s="14">
        <v>4</v>
      </c>
      <c r="N596" s="14">
        <v>8</v>
      </c>
      <c r="O596" s="14">
        <v>9</v>
      </c>
      <c r="P596" s="14">
        <v>4</v>
      </c>
      <c r="Q596" s="14">
        <v>7</v>
      </c>
      <c r="R596" s="14">
        <v>6</v>
      </c>
      <c r="S596" s="15"/>
      <c r="T596" s="15"/>
      <c r="U596" s="15"/>
      <c r="V596" s="15"/>
      <c r="W596" s="15"/>
      <c r="X596" s="15"/>
    </row>
    <row r="597" spans="1:24" ht="28.2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5"/>
      <c r="T597" s="15"/>
      <c r="U597" s="15"/>
      <c r="V597" s="15"/>
      <c r="W597" s="15"/>
      <c r="X597" s="15"/>
    </row>
    <row r="598" spans="1:24" ht="28.2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22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1</v>
      </c>
      <c r="S598" s="15"/>
      <c r="T598" s="15"/>
      <c r="U598" s="15"/>
      <c r="V598" s="15"/>
      <c r="W598" s="15"/>
      <c r="X598" s="15"/>
    </row>
    <row r="599" spans="1:24" ht="28.2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24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97</v>
      </c>
      <c r="S599" s="15"/>
      <c r="T599" s="15"/>
      <c r="U599" s="15"/>
      <c r="V599" s="15"/>
      <c r="W599" s="15"/>
      <c r="X599" s="15"/>
    </row>
    <row r="600" spans="1:24" ht="28.2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23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5"/>
      <c r="T600" s="15"/>
      <c r="U600" s="15"/>
      <c r="V600" s="15"/>
      <c r="W600" s="15"/>
      <c r="X600" s="15"/>
    </row>
    <row r="601" spans="1:24" ht="28.2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917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5"/>
      <c r="T601" s="15"/>
      <c r="U601" s="15"/>
      <c r="V601" s="15"/>
      <c r="W601" s="15"/>
      <c r="X601" s="15"/>
    </row>
    <row r="602" spans="1:24" ht="28.2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23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5"/>
      <c r="T602" s="15"/>
      <c r="U602" s="15"/>
      <c r="V602" s="15"/>
      <c r="W602" s="15"/>
      <c r="X602" s="15"/>
    </row>
    <row r="603" spans="1:24" ht="28.2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24</v>
      </c>
      <c r="M603" s="14">
        <v>138</v>
      </c>
      <c r="N603" s="14">
        <v>180</v>
      </c>
      <c r="O603" s="14">
        <v>160</v>
      </c>
      <c r="P603" s="14">
        <v>220</v>
      </c>
      <c r="Q603" s="14">
        <v>120</v>
      </c>
      <c r="R603" s="14">
        <v>150</v>
      </c>
      <c r="S603" s="15"/>
      <c r="T603" s="15"/>
      <c r="U603" s="15"/>
      <c r="V603" s="15"/>
      <c r="W603" s="15"/>
      <c r="X603" s="15"/>
    </row>
    <row r="604" spans="1:24" ht="28.2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22</v>
      </c>
      <c r="M604" s="14">
        <v>6</v>
      </c>
      <c r="N604" s="14">
        <v>5</v>
      </c>
      <c r="O604" s="14">
        <v>6</v>
      </c>
      <c r="P604" s="14">
        <v>12</v>
      </c>
      <c r="Q604" s="14">
        <v>4</v>
      </c>
      <c r="R604" s="14">
        <v>5</v>
      </c>
      <c r="S604" s="15"/>
      <c r="T604" s="15"/>
      <c r="U604" s="15"/>
      <c r="V604" s="15"/>
      <c r="W604" s="15"/>
      <c r="X604" s="15"/>
    </row>
    <row r="605" spans="1:24" ht="28.2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21</v>
      </c>
      <c r="M605" s="14">
        <v>6</v>
      </c>
      <c r="N605" s="14">
        <v>5</v>
      </c>
      <c r="O605" s="14">
        <v>6</v>
      </c>
      <c r="P605" s="14">
        <v>12</v>
      </c>
      <c r="Q605" s="14">
        <v>4</v>
      </c>
      <c r="R605" s="14">
        <v>5</v>
      </c>
      <c r="S605" s="15"/>
      <c r="T605" s="15"/>
      <c r="U605" s="15"/>
      <c r="V605" s="15"/>
      <c r="W605" s="15"/>
      <c r="X605" s="15"/>
    </row>
    <row r="606" spans="1:24" ht="28.2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917</v>
      </c>
      <c r="M606" s="14">
        <v>0</v>
      </c>
      <c r="N606" s="14">
        <v>0</v>
      </c>
      <c r="O606" s="14">
        <v>1</v>
      </c>
      <c r="P606" s="14">
        <v>0</v>
      </c>
      <c r="Q606" s="14">
        <v>0</v>
      </c>
      <c r="R606" s="14">
        <v>0</v>
      </c>
      <c r="S606" s="15"/>
      <c r="T606" s="15"/>
      <c r="U606" s="15"/>
      <c r="V606" s="15"/>
      <c r="W606" s="15"/>
      <c r="X606" s="15"/>
    </row>
    <row r="607" spans="1:24" ht="28.2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23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5"/>
      <c r="T607" s="15"/>
      <c r="U607" s="15"/>
      <c r="V607" s="15"/>
      <c r="W607" s="15"/>
      <c r="X607" s="15"/>
    </row>
    <row r="608" spans="1:24" ht="28.2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917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5"/>
      <c r="T608" s="15"/>
      <c r="U608" s="15"/>
      <c r="V608" s="15"/>
      <c r="W608" s="15"/>
      <c r="X608" s="15"/>
    </row>
    <row r="609" spans="1:24" ht="28.2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24</v>
      </c>
      <c r="M609" s="14">
        <v>180</v>
      </c>
      <c r="N609" s="14">
        <v>260</v>
      </c>
      <c r="O609" s="14">
        <v>280</v>
      </c>
      <c r="P609" s="14">
        <v>260</v>
      </c>
      <c r="Q609" s="14">
        <v>260</v>
      </c>
      <c r="R609" s="14">
        <v>240</v>
      </c>
      <c r="S609" s="15"/>
      <c r="T609" s="15"/>
      <c r="U609" s="15"/>
      <c r="V609" s="15"/>
      <c r="W609" s="15"/>
      <c r="X609" s="15"/>
    </row>
    <row r="610" spans="1:24" ht="28.2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22</v>
      </c>
      <c r="M610" s="14">
        <v>1</v>
      </c>
      <c r="N610" s="14">
        <v>5</v>
      </c>
      <c r="O610" s="14">
        <v>5</v>
      </c>
      <c r="P610" s="14">
        <v>4</v>
      </c>
      <c r="Q610" s="14">
        <v>4</v>
      </c>
      <c r="R610" s="14">
        <v>2</v>
      </c>
      <c r="S610" s="15"/>
      <c r="T610" s="15"/>
      <c r="U610" s="15"/>
      <c r="V610" s="15"/>
      <c r="W610" s="15"/>
      <c r="X610" s="15"/>
    </row>
    <row r="611" spans="1:24" ht="28.2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21</v>
      </c>
      <c r="M611" s="14">
        <v>4</v>
      </c>
      <c r="N611" s="14">
        <v>5</v>
      </c>
      <c r="O611" s="14">
        <v>5</v>
      </c>
      <c r="P611" s="14">
        <v>4</v>
      </c>
      <c r="Q611" s="14">
        <v>4</v>
      </c>
      <c r="R611" s="14">
        <v>2</v>
      </c>
      <c r="S611" s="15"/>
      <c r="T611" s="15"/>
      <c r="U611" s="15"/>
      <c r="V611" s="15"/>
      <c r="W611" s="15"/>
      <c r="X611" s="15"/>
    </row>
    <row r="612" spans="1:24" ht="28.2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23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5"/>
      <c r="T612" s="15"/>
      <c r="U612" s="15"/>
      <c r="V612" s="15"/>
      <c r="W612" s="15"/>
      <c r="X612" s="15"/>
    </row>
    <row r="613" spans="1:24" ht="28.2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24</v>
      </c>
      <c r="M613" s="14">
        <v>120</v>
      </c>
      <c r="N613" s="14">
        <v>110</v>
      </c>
      <c r="O613" s="14">
        <v>110</v>
      </c>
      <c r="P613" s="14">
        <v>110</v>
      </c>
      <c r="Q613" s="14">
        <v>110</v>
      </c>
      <c r="R613" s="14">
        <v>110</v>
      </c>
      <c r="S613" s="15"/>
      <c r="T613" s="15"/>
      <c r="U613" s="15"/>
      <c r="V613" s="15"/>
      <c r="W613" s="15"/>
      <c r="X613" s="15"/>
    </row>
    <row r="614" spans="1:24" ht="28.2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22</v>
      </c>
      <c r="M614" s="14">
        <v>5</v>
      </c>
      <c r="N614" s="14">
        <v>4</v>
      </c>
      <c r="O614" s="14">
        <v>4</v>
      </c>
      <c r="P614" s="14">
        <v>3</v>
      </c>
      <c r="Q614" s="14">
        <v>4</v>
      </c>
      <c r="R614" s="14">
        <v>4</v>
      </c>
      <c r="S614" s="15"/>
      <c r="T614" s="15"/>
      <c r="U614" s="15"/>
      <c r="V614" s="15"/>
      <c r="W614" s="15"/>
      <c r="X614" s="15"/>
    </row>
    <row r="615" spans="1:24" ht="28.2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21</v>
      </c>
      <c r="M615" s="14">
        <v>5</v>
      </c>
      <c r="N615" s="14">
        <v>4</v>
      </c>
      <c r="O615" s="14">
        <v>4</v>
      </c>
      <c r="P615" s="14">
        <v>3</v>
      </c>
      <c r="Q615" s="14">
        <v>4</v>
      </c>
      <c r="R615" s="14">
        <v>4</v>
      </c>
      <c r="S615" s="15"/>
      <c r="T615" s="15"/>
      <c r="U615" s="15"/>
      <c r="V615" s="15"/>
      <c r="W615" s="15"/>
      <c r="X615" s="15"/>
    </row>
    <row r="616" spans="1:24" ht="28.2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917</v>
      </c>
      <c r="M616" s="14">
        <v>0</v>
      </c>
      <c r="N616" s="14">
        <v>0</v>
      </c>
      <c r="O616" s="14">
        <v>0</v>
      </c>
      <c r="P616" s="14">
        <v>1</v>
      </c>
      <c r="Q616" s="14">
        <v>0</v>
      </c>
      <c r="R616" s="14">
        <v>0</v>
      </c>
      <c r="S616" s="15"/>
      <c r="T616" s="15"/>
      <c r="U616" s="15"/>
      <c r="V616" s="15"/>
      <c r="W616" s="15"/>
      <c r="X616" s="15"/>
    </row>
    <row r="617" spans="1:24" ht="28.2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22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5"/>
      <c r="T617" s="15"/>
      <c r="U617" s="15"/>
      <c r="V617" s="15"/>
      <c r="W617" s="15"/>
      <c r="X617" s="15"/>
    </row>
    <row r="618" spans="1:24" ht="28.2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23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5"/>
      <c r="T618" s="15"/>
      <c r="U618" s="15"/>
      <c r="V618" s="15"/>
      <c r="W618" s="15"/>
      <c r="X618" s="15"/>
    </row>
    <row r="619" spans="1:24" ht="28.2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24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5"/>
      <c r="T619" s="15"/>
      <c r="U619" s="15"/>
      <c r="V619" s="15"/>
      <c r="W619" s="15"/>
      <c r="X619" s="15"/>
    </row>
    <row r="620" spans="1:24" ht="28.2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21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5"/>
      <c r="T620" s="15"/>
      <c r="U620" s="15"/>
      <c r="V620" s="15"/>
      <c r="W620" s="15"/>
      <c r="X620" s="15"/>
    </row>
    <row r="621" spans="1:24" ht="28.2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917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5"/>
      <c r="T621" s="15"/>
      <c r="U621" s="15"/>
      <c r="V621" s="15"/>
      <c r="W621" s="15"/>
      <c r="X621" s="15"/>
    </row>
    <row r="622" spans="1:24" ht="28.2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24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5"/>
      <c r="T622" s="15"/>
      <c r="U622" s="15"/>
      <c r="V622" s="15"/>
      <c r="W622" s="15"/>
      <c r="X622" s="15"/>
    </row>
    <row r="623" spans="1:24" ht="28.2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917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5"/>
      <c r="T623" s="15"/>
      <c r="U623" s="15"/>
      <c r="V623" s="15"/>
      <c r="W623" s="15"/>
      <c r="X623" s="15"/>
    </row>
    <row r="624" spans="1:24" ht="28.2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21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5"/>
      <c r="T624" s="15"/>
      <c r="U624" s="15"/>
      <c r="V624" s="15"/>
      <c r="W624" s="15"/>
      <c r="X624" s="15"/>
    </row>
    <row r="625" spans="1:24" ht="28.2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22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5"/>
      <c r="T625" s="15"/>
      <c r="U625" s="15"/>
      <c r="V625" s="15"/>
      <c r="W625" s="15"/>
      <c r="X625" s="15"/>
    </row>
    <row r="626" spans="1:24" ht="28.2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23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5"/>
      <c r="T626" s="15"/>
      <c r="U626" s="15"/>
      <c r="V626" s="15"/>
      <c r="W626" s="15"/>
      <c r="X626" s="15"/>
    </row>
    <row r="627" spans="1:24" ht="28.2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5"/>
      <c r="T627" s="15"/>
      <c r="U627" s="15"/>
      <c r="V627" s="15"/>
      <c r="W627" s="15"/>
      <c r="X627" s="15"/>
    </row>
    <row r="628" spans="1:24" ht="28.2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22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5"/>
      <c r="T628" s="15"/>
      <c r="U628" s="15"/>
      <c r="V628" s="15"/>
      <c r="W628" s="15"/>
      <c r="X628" s="15"/>
    </row>
    <row r="629" spans="1:24" ht="28.2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24</v>
      </c>
      <c r="M629" s="14">
        <v>160</v>
      </c>
      <c r="N629" s="14">
        <v>508</v>
      </c>
      <c r="O629" s="14">
        <v>132</v>
      </c>
      <c r="P629" s="14">
        <v>0</v>
      </c>
      <c r="Q629" s="14">
        <v>0</v>
      </c>
      <c r="R629" s="14">
        <v>0</v>
      </c>
      <c r="S629" s="15"/>
      <c r="T629" s="15"/>
      <c r="U629" s="15"/>
      <c r="V629" s="15"/>
      <c r="W629" s="15"/>
      <c r="X629" s="15"/>
    </row>
    <row r="630" spans="1:24" ht="28.2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23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5"/>
      <c r="T630" s="15"/>
      <c r="U630" s="15"/>
      <c r="V630" s="15"/>
      <c r="W630" s="15"/>
      <c r="X630" s="15"/>
    </row>
    <row r="631" spans="1:24" ht="28.2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917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5"/>
      <c r="T631" s="15"/>
      <c r="U631" s="15"/>
      <c r="V631" s="15"/>
      <c r="W631" s="15"/>
      <c r="X631" s="15"/>
    </row>
    <row r="632" spans="1:24" ht="28.2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22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4">
        <v>0</v>
      </c>
      <c r="S632" s="15"/>
      <c r="T632" s="15"/>
      <c r="U632" s="15"/>
      <c r="V632" s="15"/>
      <c r="W632" s="15"/>
      <c r="X632" s="15"/>
    </row>
    <row r="633" spans="1:24" ht="28.2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21</v>
      </c>
      <c r="M633" s="14">
        <v>5</v>
      </c>
      <c r="N633" s="14">
        <v>4</v>
      </c>
      <c r="O633" s="14">
        <v>0</v>
      </c>
      <c r="P633" s="14">
        <v>4</v>
      </c>
      <c r="Q633" s="14">
        <v>5</v>
      </c>
      <c r="R633" s="14">
        <v>0</v>
      </c>
      <c r="S633" s="15"/>
      <c r="T633" s="15"/>
      <c r="U633" s="15"/>
      <c r="V633" s="15"/>
      <c r="W633" s="15"/>
      <c r="X633" s="15"/>
    </row>
    <row r="634" spans="1:24" ht="28.2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24</v>
      </c>
      <c r="M634" s="14">
        <v>180</v>
      </c>
      <c r="N634" s="14">
        <v>1200</v>
      </c>
      <c r="O634" s="14">
        <v>0</v>
      </c>
      <c r="P634" s="14">
        <v>250</v>
      </c>
      <c r="Q634" s="14">
        <v>250</v>
      </c>
      <c r="R634" s="14">
        <v>0</v>
      </c>
      <c r="S634" s="15"/>
      <c r="T634" s="15"/>
      <c r="U634" s="15"/>
      <c r="V634" s="15"/>
      <c r="W634" s="15"/>
      <c r="X634" s="15"/>
    </row>
    <row r="635" spans="1:24" ht="28.2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23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5"/>
      <c r="T635" s="15"/>
      <c r="U635" s="15"/>
      <c r="V635" s="15"/>
      <c r="W635" s="15"/>
      <c r="X635" s="15"/>
    </row>
    <row r="636" spans="1:24" ht="28.2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917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5"/>
      <c r="T636" s="15"/>
      <c r="U636" s="15"/>
      <c r="V636" s="15"/>
      <c r="W636" s="15"/>
      <c r="X636" s="15"/>
    </row>
    <row r="637" spans="1:24" ht="28.2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917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5"/>
      <c r="T637" s="15"/>
      <c r="U637" s="15"/>
      <c r="V637" s="15"/>
      <c r="W637" s="15"/>
      <c r="X637" s="15"/>
    </row>
    <row r="638" spans="1:24" ht="28.2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23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5"/>
      <c r="T638" s="15"/>
      <c r="U638" s="15"/>
      <c r="V638" s="15"/>
      <c r="W638" s="15"/>
      <c r="X638" s="15"/>
    </row>
    <row r="639" spans="1:24" ht="28.2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21</v>
      </c>
      <c r="M639" s="14">
        <v>2</v>
      </c>
      <c r="N639" s="14">
        <v>0</v>
      </c>
      <c r="O639" s="14">
        <v>0</v>
      </c>
      <c r="P639" s="14">
        <v>3</v>
      </c>
      <c r="Q639" s="14">
        <v>0</v>
      </c>
      <c r="R639" s="14">
        <v>4</v>
      </c>
      <c r="S639" s="15"/>
      <c r="T639" s="15"/>
      <c r="U639" s="15"/>
      <c r="V639" s="15"/>
      <c r="W639" s="15"/>
      <c r="X639" s="15"/>
    </row>
    <row r="640" spans="1:24" ht="28.2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22</v>
      </c>
      <c r="M640" s="14">
        <v>2</v>
      </c>
      <c r="N640" s="14">
        <v>0</v>
      </c>
      <c r="O640" s="14">
        <v>0</v>
      </c>
      <c r="P640" s="14">
        <v>3</v>
      </c>
      <c r="Q640" s="14">
        <v>0</v>
      </c>
      <c r="R640" s="14">
        <v>4</v>
      </c>
      <c r="S640" s="15"/>
      <c r="T640" s="15"/>
      <c r="U640" s="15"/>
      <c r="V640" s="15"/>
      <c r="W640" s="15"/>
      <c r="X640" s="15"/>
    </row>
    <row r="641" spans="1:24" ht="28.2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24</v>
      </c>
      <c r="M641" s="14">
        <v>86</v>
      </c>
      <c r="N641" s="14">
        <v>0</v>
      </c>
      <c r="O641" s="14">
        <v>0</v>
      </c>
      <c r="P641" s="14">
        <v>207</v>
      </c>
      <c r="Q641" s="14">
        <v>0</v>
      </c>
      <c r="R641" s="14">
        <v>382</v>
      </c>
      <c r="S641" s="15"/>
      <c r="T641" s="15"/>
      <c r="U641" s="15"/>
      <c r="V641" s="15"/>
      <c r="W641" s="15"/>
      <c r="X641" s="15"/>
    </row>
    <row r="642" spans="1:24" ht="28.2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23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5"/>
      <c r="T642" s="15"/>
      <c r="U642" s="15"/>
      <c r="V642" s="15"/>
      <c r="W642" s="15"/>
      <c r="X642" s="15"/>
    </row>
    <row r="643" spans="1:24" ht="28.2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21</v>
      </c>
      <c r="M643" s="14">
        <v>0</v>
      </c>
      <c r="N643" s="14">
        <v>5</v>
      </c>
      <c r="O643" s="14">
        <v>3</v>
      </c>
      <c r="P643" s="14">
        <v>2</v>
      </c>
      <c r="Q643" s="14">
        <v>1</v>
      </c>
      <c r="R643" s="14">
        <v>2</v>
      </c>
      <c r="S643" s="15"/>
      <c r="T643" s="15"/>
      <c r="U643" s="15"/>
      <c r="V643" s="15"/>
      <c r="W643" s="15"/>
      <c r="X643" s="15"/>
    </row>
    <row r="644" spans="1:24" ht="28.2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24</v>
      </c>
      <c r="M644" s="14">
        <v>0</v>
      </c>
      <c r="N644" s="14">
        <v>280</v>
      </c>
      <c r="O644" s="14">
        <v>232</v>
      </c>
      <c r="P644" s="14">
        <v>189</v>
      </c>
      <c r="Q644" s="14">
        <v>385</v>
      </c>
      <c r="R644" s="14">
        <v>185</v>
      </c>
      <c r="S644" s="15"/>
      <c r="T644" s="15"/>
      <c r="U644" s="15"/>
      <c r="V644" s="15"/>
      <c r="W644" s="15"/>
      <c r="X644" s="15"/>
    </row>
    <row r="645" spans="1:24" ht="28.2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917</v>
      </c>
      <c r="M645" s="14">
        <v>0</v>
      </c>
      <c r="N645" s="14">
        <v>0</v>
      </c>
      <c r="O645" s="14">
        <v>0</v>
      </c>
      <c r="P645" s="14">
        <v>1</v>
      </c>
      <c r="Q645" s="14">
        <v>0</v>
      </c>
      <c r="R645" s="14">
        <v>0</v>
      </c>
      <c r="S645" s="15"/>
      <c r="T645" s="15"/>
      <c r="U645" s="15"/>
      <c r="V645" s="15"/>
      <c r="W645" s="15"/>
      <c r="X645" s="15"/>
    </row>
    <row r="646" spans="1:24" ht="28.2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22</v>
      </c>
      <c r="M646" s="14">
        <v>0</v>
      </c>
      <c r="N646" s="14">
        <v>5</v>
      </c>
      <c r="O646" s="14">
        <v>3</v>
      </c>
      <c r="P646" s="14">
        <v>2</v>
      </c>
      <c r="Q646" s="14">
        <v>1</v>
      </c>
      <c r="R646" s="14">
        <v>2</v>
      </c>
      <c r="S646" s="15"/>
      <c r="T646" s="15"/>
      <c r="U646" s="15"/>
      <c r="V646" s="15"/>
      <c r="W646" s="15"/>
      <c r="X646" s="15"/>
    </row>
    <row r="647" spans="1:24" ht="28.2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21</v>
      </c>
      <c r="M647" s="14">
        <v>2</v>
      </c>
      <c r="N647" s="14">
        <v>0</v>
      </c>
      <c r="O647" s="14">
        <v>0</v>
      </c>
      <c r="P647" s="14">
        <v>2</v>
      </c>
      <c r="Q647" s="14">
        <v>4</v>
      </c>
      <c r="R647" s="14">
        <v>4</v>
      </c>
      <c r="S647" s="15"/>
      <c r="T647" s="15"/>
      <c r="U647" s="15"/>
      <c r="V647" s="15"/>
      <c r="W647" s="15"/>
      <c r="X647" s="15"/>
    </row>
    <row r="648" spans="1:24" ht="28.2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22</v>
      </c>
      <c r="M648" s="14">
        <v>2</v>
      </c>
      <c r="N648" s="14">
        <v>0</v>
      </c>
      <c r="O648" s="14">
        <v>0</v>
      </c>
      <c r="P648" s="14">
        <v>2</v>
      </c>
      <c r="Q648" s="14">
        <v>4</v>
      </c>
      <c r="R648" s="14">
        <v>4</v>
      </c>
      <c r="S648" s="15"/>
      <c r="T648" s="15"/>
      <c r="U648" s="15"/>
      <c r="V648" s="15"/>
      <c r="W648" s="15"/>
      <c r="X648" s="15"/>
    </row>
    <row r="649" spans="1:24" ht="28.2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23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5"/>
      <c r="T649" s="15"/>
      <c r="U649" s="15"/>
      <c r="V649" s="15"/>
      <c r="W649" s="15"/>
      <c r="X649" s="15"/>
    </row>
    <row r="650" spans="1:24" ht="28.2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917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5"/>
      <c r="T650" s="15"/>
      <c r="U650" s="15"/>
      <c r="V650" s="15"/>
      <c r="W650" s="15"/>
      <c r="X650" s="15"/>
    </row>
    <row r="651" spans="1:24" ht="28.2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24</v>
      </c>
      <c r="M651" s="14">
        <v>97</v>
      </c>
      <c r="N651" s="14">
        <v>0</v>
      </c>
      <c r="O651" s="14">
        <v>0</v>
      </c>
      <c r="P651" s="14">
        <v>186</v>
      </c>
      <c r="Q651" s="14">
        <v>420</v>
      </c>
      <c r="R651" s="14">
        <v>336</v>
      </c>
      <c r="S651" s="15"/>
      <c r="T651" s="15"/>
      <c r="U651" s="15"/>
      <c r="V651" s="15"/>
      <c r="W651" s="15"/>
      <c r="X651" s="15"/>
    </row>
    <row r="652" spans="1:24" ht="28.2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917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5"/>
      <c r="T652" s="15"/>
      <c r="U652" s="15"/>
      <c r="V652" s="15"/>
      <c r="W652" s="15"/>
      <c r="X652" s="15"/>
    </row>
    <row r="653" spans="1:24" ht="28.2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21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5"/>
      <c r="T653" s="15"/>
      <c r="U653" s="15"/>
      <c r="V653" s="15"/>
      <c r="W653" s="15"/>
      <c r="X653" s="15"/>
    </row>
    <row r="654" spans="1:24" ht="28.2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22</v>
      </c>
      <c r="M654" s="14">
        <v>2</v>
      </c>
      <c r="N654" s="14">
        <v>2</v>
      </c>
      <c r="O654" s="14">
        <v>1</v>
      </c>
      <c r="P654" s="14">
        <v>0</v>
      </c>
      <c r="Q654" s="14">
        <v>0</v>
      </c>
      <c r="R654" s="14">
        <v>0</v>
      </c>
      <c r="S654" s="15"/>
      <c r="T654" s="15"/>
      <c r="U654" s="15"/>
      <c r="V654" s="15"/>
      <c r="W654" s="15"/>
      <c r="X654" s="15"/>
    </row>
    <row r="655" spans="1:24" ht="28.2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24</v>
      </c>
      <c r="M655" s="14">
        <v>150</v>
      </c>
      <c r="N655" s="14">
        <v>190</v>
      </c>
      <c r="O655" s="14">
        <v>230</v>
      </c>
      <c r="P655" s="14">
        <v>0</v>
      </c>
      <c r="Q655" s="14">
        <v>0</v>
      </c>
      <c r="R655" s="14">
        <v>0</v>
      </c>
      <c r="S655" s="15"/>
      <c r="T655" s="15"/>
      <c r="U655" s="15"/>
      <c r="V655" s="15"/>
      <c r="W655" s="15"/>
      <c r="X655" s="15"/>
    </row>
    <row r="656" spans="1:24" ht="28.2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23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5"/>
      <c r="T656" s="15"/>
      <c r="U656" s="15"/>
      <c r="V656" s="15"/>
      <c r="W656" s="15"/>
      <c r="X656" s="15"/>
    </row>
    <row r="657" spans="1:24" ht="28.2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21</v>
      </c>
      <c r="M657" s="14">
        <v>5</v>
      </c>
      <c r="N657" s="14">
        <v>10</v>
      </c>
      <c r="O657" s="14">
        <v>22</v>
      </c>
      <c r="P657" s="14">
        <v>14</v>
      </c>
      <c r="Q657" s="14">
        <v>3</v>
      </c>
      <c r="R657" s="14">
        <v>6</v>
      </c>
      <c r="S657" s="15"/>
      <c r="T657" s="15"/>
      <c r="U657" s="15"/>
      <c r="V657" s="15"/>
      <c r="W657" s="15"/>
      <c r="X657" s="15"/>
    </row>
    <row r="658" spans="1:24" ht="28.2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917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5"/>
      <c r="T658" s="15"/>
      <c r="U658" s="15"/>
      <c r="V658" s="15"/>
      <c r="W658" s="15"/>
      <c r="X658" s="15"/>
    </row>
    <row r="659" spans="1:24" ht="28.2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24</v>
      </c>
      <c r="M659" s="14">
        <v>301</v>
      </c>
      <c r="N659" s="14">
        <v>275</v>
      </c>
      <c r="O659" s="14">
        <v>280</v>
      </c>
      <c r="P659" s="14">
        <v>330</v>
      </c>
      <c r="Q659" s="14">
        <v>410</v>
      </c>
      <c r="R659" s="14">
        <v>390</v>
      </c>
      <c r="S659" s="15"/>
      <c r="T659" s="15"/>
      <c r="U659" s="15"/>
      <c r="V659" s="15"/>
      <c r="W659" s="15"/>
      <c r="X659" s="15"/>
    </row>
    <row r="660" spans="1:24" ht="28.2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5"/>
      <c r="T660" s="15"/>
      <c r="U660" s="15"/>
      <c r="V660" s="15"/>
      <c r="W660" s="15"/>
      <c r="X660" s="15"/>
    </row>
    <row r="661" spans="1:24" ht="28.2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22</v>
      </c>
      <c r="M661" s="14">
        <v>5</v>
      </c>
      <c r="N661" s="14">
        <v>0</v>
      </c>
      <c r="O661" s="14">
        <v>22</v>
      </c>
      <c r="P661" s="14">
        <v>14</v>
      </c>
      <c r="Q661" s="14">
        <v>0</v>
      </c>
      <c r="R661" s="14">
        <v>6</v>
      </c>
      <c r="S661" s="15"/>
      <c r="T661" s="15"/>
      <c r="U661" s="15"/>
      <c r="V661" s="15"/>
      <c r="W661" s="15"/>
      <c r="X661" s="15"/>
    </row>
    <row r="662" spans="1:24" ht="28.2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22</v>
      </c>
      <c r="M662" s="14">
        <v>10</v>
      </c>
      <c r="N662" s="14">
        <v>14</v>
      </c>
      <c r="O662" s="14">
        <v>5</v>
      </c>
      <c r="P662" s="14">
        <v>3</v>
      </c>
      <c r="Q662" s="14">
        <v>7</v>
      </c>
      <c r="R662" s="15"/>
      <c r="S662" s="15"/>
      <c r="T662" s="15"/>
      <c r="U662" s="15"/>
      <c r="V662" s="15"/>
      <c r="W662" s="15"/>
      <c r="X662" s="15"/>
    </row>
    <row r="663" spans="1:24" ht="28.2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5"/>
      <c r="S663" s="15"/>
      <c r="T663" s="15"/>
      <c r="U663" s="15"/>
      <c r="V663" s="15"/>
      <c r="W663" s="15"/>
      <c r="X663" s="15"/>
    </row>
    <row r="664" spans="1:24" ht="28.2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24</v>
      </c>
      <c r="M664" s="14">
        <v>113</v>
      </c>
      <c r="N664" s="14">
        <v>63</v>
      </c>
      <c r="O664" s="14">
        <v>120</v>
      </c>
      <c r="P664" s="14">
        <v>113</v>
      </c>
      <c r="Q664" s="14">
        <v>113</v>
      </c>
      <c r="R664" s="15"/>
      <c r="S664" s="15"/>
      <c r="T664" s="15"/>
      <c r="U664" s="15"/>
      <c r="V664" s="15"/>
      <c r="W664" s="15"/>
      <c r="X664" s="15"/>
    </row>
    <row r="665" spans="1:24" ht="28.2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21</v>
      </c>
      <c r="M665" s="14">
        <v>10</v>
      </c>
      <c r="N665" s="14">
        <v>14</v>
      </c>
      <c r="O665" s="14">
        <v>5</v>
      </c>
      <c r="P665" s="14">
        <v>3</v>
      </c>
      <c r="Q665" s="14">
        <v>7</v>
      </c>
      <c r="R665" s="15"/>
      <c r="S665" s="15"/>
      <c r="T665" s="15"/>
      <c r="U665" s="15"/>
      <c r="V665" s="15"/>
      <c r="W665" s="15"/>
      <c r="X665" s="15"/>
    </row>
    <row r="666" spans="1:24" ht="28.2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917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5"/>
      <c r="S666" s="15"/>
      <c r="T666" s="15"/>
      <c r="U666" s="15"/>
      <c r="V666" s="15"/>
      <c r="W666" s="15"/>
      <c r="X666" s="15"/>
    </row>
    <row r="667" spans="1:24" ht="28.2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24</v>
      </c>
      <c r="M667" s="14">
        <v>56</v>
      </c>
      <c r="N667" s="14">
        <v>282</v>
      </c>
      <c r="O667" s="14">
        <v>58</v>
      </c>
      <c r="P667" s="14">
        <v>45</v>
      </c>
      <c r="Q667" s="14">
        <v>62</v>
      </c>
      <c r="R667" s="15"/>
      <c r="S667" s="15"/>
      <c r="T667" s="15"/>
      <c r="U667" s="15"/>
      <c r="V667" s="15"/>
      <c r="W667" s="15"/>
      <c r="X667" s="15"/>
    </row>
    <row r="668" spans="1:24" ht="28.2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22</v>
      </c>
      <c r="M668" s="14">
        <v>1</v>
      </c>
      <c r="N668" s="14">
        <v>5</v>
      </c>
      <c r="O668" s="14">
        <v>6</v>
      </c>
      <c r="P668" s="14">
        <v>3</v>
      </c>
      <c r="Q668" s="14">
        <v>30</v>
      </c>
      <c r="R668" s="15"/>
      <c r="S668" s="15"/>
      <c r="T668" s="15"/>
      <c r="U668" s="15"/>
      <c r="V668" s="15"/>
      <c r="W668" s="15"/>
      <c r="X668" s="15"/>
    </row>
    <row r="669" spans="1:24" ht="28.2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23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5"/>
      <c r="S669" s="15"/>
      <c r="T669" s="15"/>
      <c r="U669" s="15"/>
      <c r="V669" s="15"/>
      <c r="W669" s="15"/>
      <c r="X669" s="15"/>
    </row>
    <row r="670" spans="1:24" ht="28.2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917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5"/>
      <c r="S670" s="15"/>
      <c r="T670" s="15"/>
      <c r="U670" s="15"/>
      <c r="V670" s="15"/>
      <c r="W670" s="15"/>
      <c r="X670" s="15"/>
    </row>
    <row r="671" spans="1:24" ht="28.2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21</v>
      </c>
      <c r="M671" s="14">
        <v>1</v>
      </c>
      <c r="N671" s="14">
        <v>5</v>
      </c>
      <c r="O671" s="14">
        <v>6</v>
      </c>
      <c r="P671" s="14">
        <v>3</v>
      </c>
      <c r="Q671" s="14">
        <v>30</v>
      </c>
      <c r="R671" s="15"/>
      <c r="S671" s="15"/>
      <c r="T671" s="15"/>
      <c r="U671" s="15"/>
      <c r="V671" s="15"/>
      <c r="W671" s="15"/>
      <c r="X671" s="15"/>
    </row>
    <row r="672" spans="1:24" ht="28.2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23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5"/>
      <c r="T672" s="15"/>
      <c r="U672" s="15"/>
      <c r="V672" s="15"/>
      <c r="W672" s="15"/>
      <c r="X672" s="15"/>
    </row>
    <row r="673" spans="1:24" ht="28.2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21</v>
      </c>
      <c r="M673" s="14">
        <v>0</v>
      </c>
      <c r="N673" s="14">
        <v>0</v>
      </c>
      <c r="O673" s="14">
        <v>0</v>
      </c>
      <c r="P673" s="14">
        <v>0</v>
      </c>
      <c r="Q673" s="14">
        <v>7</v>
      </c>
      <c r="R673" s="14">
        <v>7</v>
      </c>
      <c r="S673" s="15"/>
      <c r="T673" s="15"/>
      <c r="U673" s="15"/>
      <c r="V673" s="15"/>
      <c r="W673" s="15"/>
      <c r="X673" s="15"/>
    </row>
    <row r="674" spans="1:24" ht="28.2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22</v>
      </c>
      <c r="M674" s="14">
        <v>0</v>
      </c>
      <c r="N674" s="14">
        <v>0</v>
      </c>
      <c r="O674" s="14">
        <v>0</v>
      </c>
      <c r="P674" s="14">
        <v>0</v>
      </c>
      <c r="Q674" s="14">
        <v>7</v>
      </c>
      <c r="R674" s="14">
        <v>7</v>
      </c>
      <c r="S674" s="15"/>
      <c r="T674" s="15"/>
      <c r="U674" s="15"/>
      <c r="V674" s="15"/>
      <c r="W674" s="15"/>
      <c r="X674" s="15"/>
    </row>
    <row r="675" spans="1:24" ht="28.2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24</v>
      </c>
      <c r="M675" s="14">
        <v>0</v>
      </c>
      <c r="N675" s="14">
        <v>0</v>
      </c>
      <c r="O675" s="14">
        <v>0</v>
      </c>
      <c r="P675" s="14">
        <v>0</v>
      </c>
      <c r="Q675" s="14">
        <v>145</v>
      </c>
      <c r="R675" s="14">
        <v>145</v>
      </c>
      <c r="S675" s="15"/>
      <c r="T675" s="15"/>
      <c r="U675" s="15"/>
      <c r="V675" s="15"/>
      <c r="W675" s="15"/>
      <c r="X675" s="15"/>
    </row>
    <row r="676" spans="1:24" ht="28.2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917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5"/>
      <c r="T676" s="15"/>
      <c r="U676" s="15"/>
      <c r="V676" s="15"/>
      <c r="W676" s="15"/>
      <c r="X676" s="15"/>
    </row>
    <row r="677" spans="1:24" ht="28.2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22</v>
      </c>
      <c r="M677" s="14">
        <v>0</v>
      </c>
      <c r="N677" s="14">
        <v>0</v>
      </c>
      <c r="O677" s="14">
        <v>0</v>
      </c>
      <c r="P677" s="14">
        <v>20</v>
      </c>
      <c r="Q677" s="14">
        <v>0</v>
      </c>
      <c r="R677" s="14">
        <v>0</v>
      </c>
      <c r="S677" s="15"/>
      <c r="T677" s="15"/>
      <c r="U677" s="15"/>
      <c r="V677" s="15"/>
      <c r="W677" s="15"/>
      <c r="X677" s="15"/>
    </row>
    <row r="678" spans="1:24" ht="28.2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21</v>
      </c>
      <c r="M678" s="14">
        <v>0</v>
      </c>
      <c r="N678" s="14">
        <v>0</v>
      </c>
      <c r="O678" s="14">
        <v>0</v>
      </c>
      <c r="P678" s="14">
        <v>20</v>
      </c>
      <c r="Q678" s="14">
        <v>0</v>
      </c>
      <c r="R678" s="14">
        <v>0</v>
      </c>
      <c r="S678" s="15"/>
      <c r="T678" s="15"/>
      <c r="U678" s="15"/>
      <c r="V678" s="15"/>
      <c r="W678" s="15"/>
      <c r="X678" s="15"/>
    </row>
    <row r="679" spans="1:24" ht="28.2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23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5"/>
      <c r="T679" s="15"/>
      <c r="U679" s="15"/>
      <c r="V679" s="15"/>
      <c r="W679" s="15"/>
      <c r="X679" s="15"/>
    </row>
    <row r="680" spans="1:24" ht="28.2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917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5"/>
      <c r="T680" s="15"/>
      <c r="U680" s="15"/>
      <c r="V680" s="15"/>
      <c r="W680" s="15"/>
      <c r="X680" s="15"/>
    </row>
    <row r="681" spans="1:24" ht="28.2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5"/>
      <c r="T681" s="15"/>
      <c r="U681" s="15"/>
      <c r="V681" s="15"/>
      <c r="W681" s="15"/>
      <c r="X681" s="15"/>
    </row>
    <row r="682" spans="1:24" ht="28.2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23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5"/>
      <c r="T682" s="15"/>
      <c r="U682" s="15"/>
      <c r="V682" s="15"/>
      <c r="W682" s="15"/>
      <c r="X682" s="15"/>
    </row>
    <row r="683" spans="1:24" ht="28.2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24</v>
      </c>
      <c r="M683" s="14">
        <v>0</v>
      </c>
      <c r="N683" s="14">
        <v>0</v>
      </c>
      <c r="O683" s="14">
        <v>60</v>
      </c>
      <c r="P683" s="14">
        <v>0</v>
      </c>
      <c r="Q683" s="14">
        <v>50</v>
      </c>
      <c r="R683" s="14">
        <v>0</v>
      </c>
      <c r="S683" s="15"/>
      <c r="T683" s="15"/>
      <c r="U683" s="15"/>
      <c r="V683" s="15"/>
      <c r="W683" s="15"/>
      <c r="X683" s="15"/>
    </row>
    <row r="684" spans="1:24" ht="28.2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5"/>
      <c r="T684" s="15"/>
      <c r="U684" s="15"/>
      <c r="V684" s="15"/>
      <c r="W684" s="15"/>
      <c r="X684" s="15"/>
    </row>
    <row r="685" spans="1:24" ht="28.2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917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5"/>
      <c r="T685" s="15"/>
      <c r="U685" s="15"/>
      <c r="V685" s="15"/>
      <c r="W685" s="15"/>
      <c r="X685" s="15"/>
    </row>
    <row r="686" spans="1:24" ht="28.2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21</v>
      </c>
      <c r="M686" s="14">
        <v>0</v>
      </c>
      <c r="N686" s="14">
        <v>0</v>
      </c>
      <c r="O686" s="14">
        <v>0</v>
      </c>
      <c r="P686" s="14">
        <v>0</v>
      </c>
      <c r="Q686" s="14">
        <v>2</v>
      </c>
      <c r="R686" s="14">
        <v>0</v>
      </c>
      <c r="S686" s="15"/>
      <c r="T686" s="15"/>
      <c r="U686" s="15"/>
      <c r="V686" s="15"/>
      <c r="W686" s="15"/>
      <c r="X686" s="15"/>
    </row>
    <row r="687" spans="1:24" ht="28.2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23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5"/>
      <c r="T687" s="15"/>
      <c r="U687" s="15"/>
      <c r="V687" s="15"/>
      <c r="W687" s="15"/>
      <c r="X687" s="15"/>
    </row>
    <row r="688" spans="1:24" ht="28.2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917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5"/>
      <c r="T688" s="15"/>
      <c r="U688" s="15"/>
      <c r="V688" s="15"/>
      <c r="W688" s="15"/>
      <c r="X688" s="15"/>
    </row>
    <row r="689" spans="1:24" ht="28.2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24</v>
      </c>
      <c r="M689" s="14">
        <v>62</v>
      </c>
      <c r="N689" s="14">
        <v>0</v>
      </c>
      <c r="O689" s="14">
        <v>0</v>
      </c>
      <c r="P689" s="14">
        <v>0</v>
      </c>
      <c r="Q689" s="14">
        <v>71</v>
      </c>
      <c r="R689" s="14">
        <v>50</v>
      </c>
      <c r="S689" s="15"/>
      <c r="T689" s="15"/>
      <c r="U689" s="15"/>
      <c r="V689" s="15"/>
      <c r="W689" s="15"/>
      <c r="X689" s="15"/>
    </row>
    <row r="690" spans="1:24" ht="28.2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21</v>
      </c>
      <c r="M690" s="14">
        <v>4</v>
      </c>
      <c r="N690" s="14">
        <v>0</v>
      </c>
      <c r="O690" s="14">
        <v>0</v>
      </c>
      <c r="P690" s="14">
        <v>0</v>
      </c>
      <c r="Q690" s="14">
        <v>3</v>
      </c>
      <c r="R690" s="14">
        <v>35</v>
      </c>
      <c r="S690" s="15"/>
      <c r="T690" s="15"/>
      <c r="U690" s="15"/>
      <c r="V690" s="15"/>
      <c r="W690" s="15"/>
      <c r="X690" s="15"/>
    </row>
    <row r="691" spans="1:24" ht="28.2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22</v>
      </c>
      <c r="M691" s="14">
        <v>4</v>
      </c>
      <c r="N691" s="14">
        <v>0</v>
      </c>
      <c r="O691" s="14">
        <v>0</v>
      </c>
      <c r="P691" s="14">
        <v>0</v>
      </c>
      <c r="Q691" s="14">
        <v>3</v>
      </c>
      <c r="R691" s="14">
        <v>0</v>
      </c>
      <c r="S691" s="15"/>
      <c r="T691" s="15"/>
      <c r="U691" s="15"/>
      <c r="V691" s="15"/>
      <c r="W691" s="15"/>
      <c r="X691" s="15"/>
    </row>
    <row r="692" spans="1:24" ht="28.2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23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5"/>
      <c r="T692" s="15"/>
      <c r="U692" s="15"/>
      <c r="V692" s="15"/>
      <c r="W692" s="15"/>
      <c r="X692" s="15"/>
    </row>
    <row r="693" spans="1:24" ht="28.2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58</v>
      </c>
      <c r="S693" s="15"/>
      <c r="T693" s="15"/>
      <c r="U693" s="15"/>
      <c r="V693" s="15"/>
      <c r="W693" s="15"/>
      <c r="X693" s="15"/>
    </row>
    <row r="694" spans="1:24" ht="28.2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21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58</v>
      </c>
      <c r="S694" s="15"/>
      <c r="T694" s="15"/>
      <c r="U694" s="15"/>
      <c r="V694" s="15"/>
      <c r="W694" s="15"/>
      <c r="X694" s="15"/>
    </row>
    <row r="695" spans="1:24" ht="28.2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917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5"/>
      <c r="T695" s="15"/>
      <c r="U695" s="15"/>
      <c r="V695" s="15"/>
      <c r="W695" s="15"/>
      <c r="X695" s="15"/>
    </row>
    <row r="696" spans="1:24" ht="28.2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4">
        <v>30</v>
      </c>
      <c r="Q696" s="14">
        <v>40</v>
      </c>
      <c r="R696" s="14">
        <v>125</v>
      </c>
      <c r="S696" s="15"/>
      <c r="T696" s="15"/>
      <c r="U696" s="15"/>
      <c r="V696" s="15"/>
      <c r="W696" s="15"/>
      <c r="X696" s="15"/>
    </row>
    <row r="697" spans="1:24" ht="28.2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917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5"/>
      <c r="T697" s="15"/>
      <c r="U697" s="15"/>
      <c r="V697" s="15"/>
      <c r="W697" s="15"/>
      <c r="X697" s="15"/>
    </row>
    <row r="698" spans="1:24" ht="28.2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23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5"/>
      <c r="T698" s="15"/>
      <c r="U698" s="15"/>
      <c r="V698" s="15"/>
      <c r="W698" s="15"/>
      <c r="X698" s="15"/>
    </row>
    <row r="699" spans="1:24" ht="28.2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21</v>
      </c>
      <c r="M699" s="14">
        <v>0</v>
      </c>
      <c r="N699" s="14">
        <v>1</v>
      </c>
      <c r="O699" s="14">
        <v>0</v>
      </c>
      <c r="P699" s="14">
        <v>2</v>
      </c>
      <c r="Q699" s="14">
        <v>2</v>
      </c>
      <c r="R699" s="14">
        <v>3</v>
      </c>
      <c r="S699" s="15"/>
      <c r="T699" s="15"/>
      <c r="U699" s="15"/>
      <c r="V699" s="15"/>
      <c r="W699" s="15"/>
      <c r="X699" s="15"/>
    </row>
    <row r="700" spans="1:24" ht="28.2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22</v>
      </c>
      <c r="M700" s="14">
        <v>0</v>
      </c>
      <c r="N700" s="14">
        <v>1</v>
      </c>
      <c r="O700" s="14">
        <v>0</v>
      </c>
      <c r="P700" s="14">
        <v>2</v>
      </c>
      <c r="Q700" s="14">
        <v>2</v>
      </c>
      <c r="R700" s="14">
        <v>3</v>
      </c>
      <c r="S700" s="15"/>
      <c r="T700" s="15"/>
      <c r="U700" s="15"/>
      <c r="V700" s="15"/>
      <c r="W700" s="15"/>
      <c r="X700" s="15"/>
    </row>
    <row r="701" spans="1:24" ht="28.2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24</v>
      </c>
      <c r="M701" s="14">
        <v>0</v>
      </c>
      <c r="N701" s="14">
        <v>107</v>
      </c>
      <c r="O701" s="14">
        <v>90</v>
      </c>
      <c r="P701" s="14">
        <v>78</v>
      </c>
      <c r="Q701" s="14">
        <v>115</v>
      </c>
      <c r="R701" s="14">
        <v>162</v>
      </c>
      <c r="S701" s="15"/>
      <c r="T701" s="15"/>
      <c r="U701" s="15"/>
      <c r="V701" s="15"/>
      <c r="W701" s="15"/>
      <c r="X701" s="15"/>
    </row>
    <row r="702" spans="1:24" ht="28.2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24</v>
      </c>
      <c r="M702" s="14">
        <v>0</v>
      </c>
      <c r="N702" s="14">
        <v>0</v>
      </c>
      <c r="O702" s="14">
        <v>40</v>
      </c>
      <c r="P702" s="14">
        <v>46</v>
      </c>
      <c r="Q702" s="14">
        <v>0</v>
      </c>
      <c r="R702" s="14">
        <v>60</v>
      </c>
      <c r="S702" s="15"/>
      <c r="T702" s="15"/>
      <c r="U702" s="15"/>
      <c r="V702" s="15"/>
      <c r="W702" s="15"/>
      <c r="X702" s="15"/>
    </row>
    <row r="703" spans="1:24" ht="28.2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21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4">
        <v>26</v>
      </c>
      <c r="S703" s="15"/>
      <c r="T703" s="15"/>
      <c r="U703" s="15"/>
      <c r="V703" s="15"/>
      <c r="W703" s="15"/>
      <c r="X703" s="15"/>
    </row>
    <row r="704" spans="1:24" ht="28.2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917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5"/>
      <c r="T704" s="15"/>
      <c r="U704" s="15"/>
      <c r="V704" s="15"/>
      <c r="W704" s="15"/>
      <c r="X704" s="15"/>
    </row>
    <row r="705" spans="1:24" ht="28.2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22</v>
      </c>
      <c r="M705" s="14">
        <v>0</v>
      </c>
      <c r="N705" s="14">
        <v>0</v>
      </c>
      <c r="O705" s="14">
        <v>0</v>
      </c>
      <c r="P705" s="14">
        <v>4</v>
      </c>
      <c r="Q705" s="14">
        <v>0</v>
      </c>
      <c r="R705" s="14">
        <v>26</v>
      </c>
      <c r="S705" s="15"/>
      <c r="T705" s="15"/>
      <c r="U705" s="15"/>
      <c r="V705" s="15"/>
      <c r="W705" s="15"/>
      <c r="X705" s="15"/>
    </row>
    <row r="706" spans="1:24" ht="28.2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23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5"/>
      <c r="T706" s="15"/>
      <c r="U706" s="15"/>
      <c r="V706" s="15"/>
      <c r="W706" s="15"/>
      <c r="X706" s="15"/>
    </row>
    <row r="707" spans="1:24" ht="28.2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22</v>
      </c>
      <c r="M707" s="14">
        <v>0</v>
      </c>
      <c r="N707" s="14">
        <v>7</v>
      </c>
      <c r="O707" s="14">
        <v>6</v>
      </c>
      <c r="P707" s="14">
        <v>17</v>
      </c>
      <c r="Q707" s="14">
        <v>4</v>
      </c>
      <c r="R707" s="14">
        <v>8</v>
      </c>
      <c r="S707" s="15"/>
      <c r="T707" s="15"/>
      <c r="U707" s="15"/>
      <c r="V707" s="15"/>
      <c r="W707" s="15"/>
      <c r="X707" s="15"/>
    </row>
    <row r="708" spans="1:24" ht="28.2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21</v>
      </c>
      <c r="M708" s="14">
        <v>4</v>
      </c>
      <c r="N708" s="14">
        <v>7</v>
      </c>
      <c r="O708" s="14">
        <v>6</v>
      </c>
      <c r="P708" s="14">
        <v>17</v>
      </c>
      <c r="Q708" s="14">
        <v>4</v>
      </c>
      <c r="R708" s="14">
        <v>8</v>
      </c>
      <c r="S708" s="15"/>
      <c r="T708" s="15"/>
      <c r="U708" s="15"/>
      <c r="V708" s="15"/>
      <c r="W708" s="15"/>
      <c r="X708" s="15"/>
    </row>
    <row r="709" spans="1:24" ht="28.2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24</v>
      </c>
      <c r="M709" s="14">
        <v>58</v>
      </c>
      <c r="N709" s="14">
        <v>58</v>
      </c>
      <c r="O709" s="14">
        <v>28</v>
      </c>
      <c r="P709" s="14">
        <v>58</v>
      </c>
      <c r="Q709" s="14">
        <v>58</v>
      </c>
      <c r="R709" s="14">
        <v>58</v>
      </c>
      <c r="S709" s="15"/>
      <c r="T709" s="15"/>
      <c r="U709" s="15"/>
      <c r="V709" s="15"/>
      <c r="W709" s="15"/>
      <c r="X709" s="15"/>
    </row>
    <row r="710" spans="1:24" ht="28.2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23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5"/>
      <c r="T710" s="15"/>
      <c r="U710" s="15"/>
      <c r="V710" s="15"/>
      <c r="W710" s="15"/>
      <c r="X710" s="15"/>
    </row>
    <row r="711" spans="1:24" ht="28.2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917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5"/>
      <c r="T711" s="15"/>
      <c r="U711" s="15"/>
      <c r="V711" s="15"/>
      <c r="W711" s="15"/>
      <c r="X711" s="15"/>
    </row>
    <row r="712" spans="1:24" ht="28.2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21</v>
      </c>
      <c r="M712" s="14">
        <v>0</v>
      </c>
      <c r="N712" s="14">
        <v>0</v>
      </c>
      <c r="O712" s="14">
        <v>0</v>
      </c>
      <c r="P712" s="14">
        <v>0</v>
      </c>
      <c r="Q712" s="14">
        <v>2</v>
      </c>
      <c r="R712" s="14">
        <v>0</v>
      </c>
      <c r="S712" s="15"/>
      <c r="T712" s="15"/>
      <c r="U712" s="15"/>
      <c r="V712" s="15"/>
      <c r="W712" s="15"/>
      <c r="X712" s="15"/>
    </row>
    <row r="713" spans="1:24" ht="28.2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917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5"/>
      <c r="T713" s="15"/>
      <c r="U713" s="15"/>
      <c r="V713" s="15"/>
      <c r="W713" s="15"/>
      <c r="X713" s="15"/>
    </row>
    <row r="714" spans="1:24" ht="28.2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24</v>
      </c>
      <c r="M714" s="14">
        <v>0</v>
      </c>
      <c r="N714" s="14">
        <v>0</v>
      </c>
      <c r="O714" s="14">
        <v>0</v>
      </c>
      <c r="P714" s="14">
        <v>0</v>
      </c>
      <c r="Q714" s="14">
        <v>30</v>
      </c>
      <c r="R714" s="14">
        <v>0</v>
      </c>
      <c r="S714" s="15"/>
      <c r="T714" s="15"/>
      <c r="U714" s="15"/>
      <c r="V714" s="15"/>
      <c r="W714" s="15"/>
      <c r="X714" s="15"/>
    </row>
    <row r="715" spans="1:24" ht="28.2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22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5"/>
      <c r="T715" s="15"/>
      <c r="U715" s="15"/>
      <c r="V715" s="15"/>
      <c r="W715" s="15"/>
      <c r="X715" s="15"/>
    </row>
    <row r="716" spans="1:24" ht="28.2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23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5"/>
      <c r="T716" s="15"/>
      <c r="U716" s="15"/>
      <c r="V716" s="15"/>
      <c r="W716" s="15"/>
      <c r="X716" s="15"/>
    </row>
    <row r="717" spans="1:24" ht="28.2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21</v>
      </c>
      <c r="M717" s="14">
        <v>0</v>
      </c>
      <c r="N717" s="14">
        <v>5</v>
      </c>
      <c r="O717" s="14">
        <v>0</v>
      </c>
      <c r="P717" s="14">
        <v>5</v>
      </c>
      <c r="Q717" s="14">
        <v>2</v>
      </c>
      <c r="R717" s="14">
        <v>0</v>
      </c>
      <c r="S717" s="15"/>
      <c r="T717" s="15"/>
      <c r="U717" s="15"/>
      <c r="V717" s="15"/>
      <c r="W717" s="15"/>
      <c r="X717" s="15"/>
    </row>
    <row r="718" spans="1:24" ht="28.2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23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5"/>
      <c r="T718" s="15"/>
      <c r="U718" s="15"/>
      <c r="V718" s="15"/>
      <c r="W718" s="15"/>
      <c r="X718" s="15"/>
    </row>
    <row r="719" spans="1:24" ht="28.2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917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5"/>
      <c r="T719" s="15"/>
      <c r="U719" s="15"/>
      <c r="V719" s="15"/>
      <c r="W719" s="15"/>
      <c r="X719" s="15"/>
    </row>
    <row r="720" spans="1:24" ht="28.2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22</v>
      </c>
      <c r="M720" s="14">
        <v>0</v>
      </c>
      <c r="N720" s="14">
        <v>5</v>
      </c>
      <c r="O720" s="14">
        <v>0</v>
      </c>
      <c r="P720" s="14">
        <v>5</v>
      </c>
      <c r="Q720" s="14">
        <v>0</v>
      </c>
      <c r="R720" s="14">
        <v>0</v>
      </c>
      <c r="S720" s="15"/>
      <c r="T720" s="15"/>
      <c r="U720" s="15"/>
      <c r="V720" s="15"/>
      <c r="W720" s="15"/>
      <c r="X720" s="15"/>
    </row>
    <row r="721" spans="1:24" ht="28.2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24</v>
      </c>
      <c r="M721" s="14">
        <v>0</v>
      </c>
      <c r="N721" s="14">
        <v>215</v>
      </c>
      <c r="O721" s="14">
        <v>20</v>
      </c>
      <c r="P721" s="14">
        <v>12</v>
      </c>
      <c r="Q721" s="14">
        <v>15</v>
      </c>
      <c r="R721" s="14">
        <v>0</v>
      </c>
      <c r="S721" s="15"/>
      <c r="T721" s="15"/>
      <c r="U721" s="15"/>
      <c r="V721" s="15"/>
      <c r="W721" s="15"/>
      <c r="X721" s="15"/>
    </row>
    <row r="722" spans="1:24" ht="28.2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917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5"/>
      <c r="T722" s="15"/>
      <c r="U722" s="15"/>
      <c r="V722" s="15"/>
      <c r="W722" s="15"/>
      <c r="X722" s="15"/>
    </row>
    <row r="723" spans="1:24" ht="28.2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23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5"/>
      <c r="T723" s="15"/>
      <c r="U723" s="15"/>
      <c r="V723" s="15"/>
      <c r="W723" s="15"/>
      <c r="X723" s="15"/>
    </row>
    <row r="724" spans="1:24" ht="28.2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24</v>
      </c>
      <c r="M724" s="14">
        <v>307</v>
      </c>
      <c r="N724" s="14">
        <v>0</v>
      </c>
      <c r="O724" s="14">
        <v>427</v>
      </c>
      <c r="P724" s="14">
        <v>0</v>
      </c>
      <c r="Q724" s="14">
        <v>0</v>
      </c>
      <c r="R724" s="14">
        <v>501</v>
      </c>
      <c r="S724" s="15"/>
      <c r="T724" s="15"/>
      <c r="U724" s="15"/>
      <c r="V724" s="15"/>
      <c r="W724" s="15"/>
      <c r="X724" s="15"/>
    </row>
    <row r="725" spans="1:24" ht="28.2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22</v>
      </c>
      <c r="M725" s="14">
        <v>3</v>
      </c>
      <c r="N725" s="14">
        <v>0</v>
      </c>
      <c r="O725" s="14">
        <v>5</v>
      </c>
      <c r="P725" s="14">
        <v>0</v>
      </c>
      <c r="Q725" s="14">
        <v>0</v>
      </c>
      <c r="R725" s="14">
        <v>3</v>
      </c>
      <c r="S725" s="15"/>
      <c r="T725" s="15"/>
      <c r="U725" s="15"/>
      <c r="V725" s="15"/>
      <c r="W725" s="15"/>
      <c r="X725" s="15"/>
    </row>
    <row r="726" spans="1:24" ht="28.2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21</v>
      </c>
      <c r="M726" s="14">
        <v>3</v>
      </c>
      <c r="N726" s="14">
        <v>0</v>
      </c>
      <c r="O726" s="14">
        <v>5</v>
      </c>
      <c r="P726" s="14">
        <v>0</v>
      </c>
      <c r="Q726" s="14">
        <v>0</v>
      </c>
      <c r="R726" s="14">
        <v>3</v>
      </c>
      <c r="S726" s="15"/>
      <c r="T726" s="15"/>
      <c r="U726" s="15"/>
      <c r="V726" s="15"/>
      <c r="W726" s="15"/>
      <c r="X726" s="15"/>
    </row>
    <row r="727" spans="1:24" ht="28.2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21</v>
      </c>
      <c r="M727" s="14">
        <v>28</v>
      </c>
      <c r="N727" s="14">
        <v>30</v>
      </c>
      <c r="O727" s="14">
        <v>0</v>
      </c>
      <c r="P727" s="14">
        <v>12</v>
      </c>
      <c r="Q727" s="14">
        <v>28</v>
      </c>
      <c r="R727" s="14">
        <v>0</v>
      </c>
      <c r="S727" s="15"/>
      <c r="T727" s="15"/>
      <c r="U727" s="15"/>
      <c r="V727" s="15"/>
      <c r="W727" s="15"/>
      <c r="X727" s="15"/>
    </row>
    <row r="728" spans="1:24" ht="28.2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22</v>
      </c>
      <c r="M728" s="14">
        <v>28</v>
      </c>
      <c r="N728" s="14">
        <v>30</v>
      </c>
      <c r="O728" s="14">
        <v>0</v>
      </c>
      <c r="P728" s="14">
        <v>12</v>
      </c>
      <c r="Q728" s="14">
        <v>28</v>
      </c>
      <c r="R728" s="14">
        <v>0</v>
      </c>
      <c r="S728" s="15"/>
      <c r="T728" s="15"/>
      <c r="U728" s="15"/>
      <c r="V728" s="15"/>
      <c r="W728" s="15"/>
      <c r="X728" s="15"/>
    </row>
    <row r="729" spans="1:24" ht="28.2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23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5"/>
      <c r="T729" s="15"/>
      <c r="U729" s="15"/>
      <c r="V729" s="15"/>
      <c r="W729" s="15"/>
      <c r="X729" s="15"/>
    </row>
    <row r="730" spans="1:24" ht="28.2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917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5"/>
      <c r="T730" s="15"/>
      <c r="U730" s="15"/>
      <c r="V730" s="15"/>
      <c r="W730" s="15"/>
      <c r="X730" s="15"/>
    </row>
    <row r="731" spans="1:24" ht="28.2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24</v>
      </c>
      <c r="M731" s="14">
        <v>180</v>
      </c>
      <c r="N731" s="14">
        <v>350</v>
      </c>
      <c r="O731" s="14">
        <v>0</v>
      </c>
      <c r="P731" s="14">
        <v>210</v>
      </c>
      <c r="Q731" s="14">
        <v>502</v>
      </c>
      <c r="R731" s="14">
        <v>0</v>
      </c>
      <c r="S731" s="15"/>
      <c r="T731" s="15"/>
      <c r="U731" s="15"/>
      <c r="V731" s="15"/>
      <c r="W731" s="15"/>
      <c r="X731" s="15"/>
    </row>
    <row r="732" spans="1:24" ht="28.2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24</v>
      </c>
      <c r="M732" s="14">
        <v>72</v>
      </c>
      <c r="N732" s="14">
        <v>0</v>
      </c>
      <c r="O732" s="14">
        <v>78</v>
      </c>
      <c r="P732" s="14">
        <v>120</v>
      </c>
      <c r="Q732" s="14">
        <v>80</v>
      </c>
      <c r="R732" s="14">
        <v>34</v>
      </c>
      <c r="S732" s="15"/>
      <c r="T732" s="15"/>
      <c r="U732" s="15"/>
      <c r="V732" s="15"/>
      <c r="W732" s="15"/>
      <c r="X732" s="15"/>
    </row>
    <row r="733" spans="1:24" ht="28.2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22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5"/>
      <c r="T733" s="15"/>
      <c r="U733" s="15"/>
      <c r="V733" s="15"/>
      <c r="W733" s="15"/>
      <c r="X733" s="15"/>
    </row>
    <row r="734" spans="1:24" ht="28.2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21</v>
      </c>
      <c r="M734" s="14">
        <v>1</v>
      </c>
      <c r="N734" s="14">
        <v>0</v>
      </c>
      <c r="O734" s="14">
        <v>3</v>
      </c>
      <c r="P734" s="14">
        <v>2</v>
      </c>
      <c r="Q734" s="14">
        <v>1</v>
      </c>
      <c r="R734" s="14">
        <v>2</v>
      </c>
      <c r="S734" s="15"/>
      <c r="T734" s="15"/>
      <c r="U734" s="15"/>
      <c r="V734" s="15"/>
      <c r="W734" s="15"/>
      <c r="X734" s="15"/>
    </row>
    <row r="735" spans="1:24" ht="28.2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23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5"/>
      <c r="T735" s="15"/>
      <c r="U735" s="15"/>
      <c r="V735" s="15"/>
      <c r="W735" s="15"/>
      <c r="X735" s="15"/>
    </row>
    <row r="736" spans="1:24" ht="28.2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917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5"/>
      <c r="T736" s="15"/>
      <c r="U736" s="15"/>
      <c r="V736" s="15"/>
      <c r="W736" s="15"/>
      <c r="X736" s="15"/>
    </row>
    <row r="737" spans="1:24" ht="28.2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21</v>
      </c>
      <c r="M737" s="14">
        <v>2</v>
      </c>
      <c r="N737" s="14">
        <v>0</v>
      </c>
      <c r="O737" s="14">
        <v>2</v>
      </c>
      <c r="P737" s="14">
        <v>0</v>
      </c>
      <c r="Q737" s="14">
        <v>0</v>
      </c>
      <c r="R737" s="14">
        <v>0</v>
      </c>
      <c r="S737" s="15"/>
      <c r="T737" s="15"/>
      <c r="U737" s="15"/>
      <c r="V737" s="15"/>
      <c r="W737" s="15"/>
      <c r="X737" s="15"/>
    </row>
    <row r="738" spans="1:24" ht="28.2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917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5"/>
      <c r="T738" s="15"/>
      <c r="U738" s="15"/>
      <c r="V738" s="15"/>
      <c r="W738" s="15"/>
      <c r="X738" s="15"/>
    </row>
    <row r="739" spans="1:24" ht="28.2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22</v>
      </c>
      <c r="M739" s="14">
        <v>2</v>
      </c>
      <c r="N739" s="14">
        <v>0</v>
      </c>
      <c r="O739" s="14">
        <v>1</v>
      </c>
      <c r="P739" s="14">
        <v>0</v>
      </c>
      <c r="Q739" s="14">
        <v>0</v>
      </c>
      <c r="R739" s="14">
        <v>0</v>
      </c>
      <c r="S739" s="15"/>
      <c r="T739" s="15"/>
      <c r="U739" s="15"/>
      <c r="V739" s="15"/>
      <c r="W739" s="15"/>
      <c r="X739" s="15"/>
    </row>
    <row r="740" spans="1:24" ht="28.2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24</v>
      </c>
      <c r="M740" s="14">
        <v>101</v>
      </c>
      <c r="N740" s="14">
        <v>0</v>
      </c>
      <c r="O740" s="14">
        <v>30</v>
      </c>
      <c r="P740" s="14">
        <v>0</v>
      </c>
      <c r="Q740" s="14">
        <v>0</v>
      </c>
      <c r="R740" s="14">
        <v>0</v>
      </c>
      <c r="S740" s="15"/>
      <c r="T740" s="15"/>
      <c r="U740" s="15"/>
      <c r="V740" s="15"/>
      <c r="W740" s="15"/>
      <c r="X740" s="15"/>
    </row>
    <row r="741" spans="1:24" ht="28.2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23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5"/>
      <c r="T741" s="15"/>
      <c r="U741" s="15"/>
      <c r="V741" s="15"/>
      <c r="W741" s="15"/>
      <c r="X741" s="15"/>
    </row>
    <row r="742" spans="1:24" ht="28.2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5"/>
      <c r="T742" s="15"/>
      <c r="U742" s="15"/>
      <c r="V742" s="15"/>
      <c r="W742" s="15"/>
      <c r="X742" s="15"/>
    </row>
    <row r="743" spans="1:24" ht="28.2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24</v>
      </c>
      <c r="M743" s="14">
        <v>92</v>
      </c>
      <c r="N743" s="14">
        <v>0</v>
      </c>
      <c r="O743" s="14">
        <v>198</v>
      </c>
      <c r="P743" s="14">
        <v>0</v>
      </c>
      <c r="Q743" s="14">
        <v>0</v>
      </c>
      <c r="R743" s="14">
        <v>642</v>
      </c>
      <c r="S743" s="15"/>
      <c r="T743" s="15"/>
      <c r="U743" s="15"/>
      <c r="V743" s="15"/>
      <c r="W743" s="15"/>
      <c r="X743" s="15"/>
    </row>
    <row r="744" spans="1:24" ht="28.2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1</v>
      </c>
      <c r="N744" s="14">
        <v>0</v>
      </c>
      <c r="O744" s="14">
        <v>10</v>
      </c>
      <c r="P744" s="14">
        <v>0</v>
      </c>
      <c r="Q744" s="14">
        <v>0</v>
      </c>
      <c r="R744" s="14">
        <v>3</v>
      </c>
      <c r="S744" s="15"/>
      <c r="T744" s="15"/>
      <c r="U744" s="15"/>
      <c r="V744" s="15"/>
      <c r="W744" s="15"/>
      <c r="X744" s="15"/>
    </row>
    <row r="745" spans="1:24" ht="28.2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21</v>
      </c>
      <c r="M745" s="14">
        <v>1</v>
      </c>
      <c r="N745" s="14">
        <v>0</v>
      </c>
      <c r="O745" s="14">
        <v>10</v>
      </c>
      <c r="P745" s="14">
        <v>0</v>
      </c>
      <c r="Q745" s="14">
        <v>0</v>
      </c>
      <c r="R745" s="14">
        <v>3</v>
      </c>
      <c r="S745" s="15"/>
      <c r="T745" s="15"/>
      <c r="U745" s="15"/>
      <c r="V745" s="15"/>
      <c r="W745" s="15"/>
      <c r="X745" s="15"/>
    </row>
    <row r="746" spans="1:24" ht="28.2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917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5"/>
      <c r="T746" s="15"/>
      <c r="U746" s="15"/>
      <c r="V746" s="15"/>
      <c r="W746" s="15"/>
      <c r="X746" s="15"/>
    </row>
    <row r="747" spans="1:24" ht="28.2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917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5"/>
      <c r="T747" s="15"/>
      <c r="U747" s="15"/>
      <c r="V747" s="15"/>
      <c r="W747" s="15"/>
      <c r="X747" s="15"/>
    </row>
    <row r="748" spans="1:24" ht="28.2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21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5"/>
      <c r="T748" s="15"/>
      <c r="U748" s="15"/>
      <c r="V748" s="15"/>
      <c r="W748" s="15"/>
      <c r="X748" s="15"/>
    </row>
    <row r="749" spans="1:24" ht="28.2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22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5"/>
      <c r="T749" s="15"/>
      <c r="U749" s="15"/>
      <c r="V749" s="15"/>
      <c r="W749" s="15"/>
      <c r="X749" s="15"/>
    </row>
    <row r="750" spans="1:24" ht="28.2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5"/>
      <c r="T750" s="15"/>
      <c r="U750" s="15"/>
      <c r="V750" s="15"/>
      <c r="W750" s="15"/>
      <c r="X750" s="15"/>
    </row>
    <row r="751" spans="1:24" ht="28.2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24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5"/>
      <c r="T751" s="15"/>
      <c r="U751" s="15"/>
      <c r="V751" s="15"/>
      <c r="W751" s="15"/>
      <c r="X751" s="15"/>
    </row>
    <row r="752" spans="1:24" ht="28.2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23</v>
      </c>
      <c r="M752" s="14">
        <v>0</v>
      </c>
      <c r="N752" s="14">
        <v>0</v>
      </c>
      <c r="O752" s="14">
        <v>0</v>
      </c>
      <c r="P752" s="15"/>
      <c r="Q752" s="14">
        <v>0</v>
      </c>
      <c r="R752" s="14">
        <v>0</v>
      </c>
      <c r="S752" s="15"/>
      <c r="T752" s="15"/>
      <c r="U752" s="15"/>
      <c r="V752" s="15"/>
      <c r="W752" s="15"/>
      <c r="X752" s="15"/>
    </row>
    <row r="753" spans="1:24" ht="28.2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917</v>
      </c>
      <c r="M753" s="14">
        <v>0</v>
      </c>
      <c r="N753" s="14">
        <v>0</v>
      </c>
      <c r="O753" s="14">
        <v>0</v>
      </c>
      <c r="P753" s="15"/>
      <c r="Q753" s="14">
        <v>0</v>
      </c>
      <c r="R753" s="14">
        <v>0</v>
      </c>
      <c r="S753" s="15"/>
      <c r="T753" s="15"/>
      <c r="U753" s="15"/>
      <c r="V753" s="15"/>
      <c r="W753" s="15"/>
      <c r="X753" s="15"/>
    </row>
    <row r="754" spans="1:24" ht="28.2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22</v>
      </c>
      <c r="M754" s="14">
        <v>2</v>
      </c>
      <c r="N754" s="14">
        <v>0</v>
      </c>
      <c r="O754" s="14">
        <v>2</v>
      </c>
      <c r="P754" s="15"/>
      <c r="Q754" s="14">
        <v>0</v>
      </c>
      <c r="R754" s="14">
        <v>3</v>
      </c>
      <c r="S754" s="15"/>
      <c r="T754" s="15"/>
      <c r="U754" s="15"/>
      <c r="V754" s="15"/>
      <c r="W754" s="15"/>
      <c r="X754" s="15"/>
    </row>
    <row r="755" spans="1:24" ht="28.2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21</v>
      </c>
      <c r="M755" s="14">
        <v>2</v>
      </c>
      <c r="N755" s="14">
        <v>0</v>
      </c>
      <c r="O755" s="14">
        <v>2</v>
      </c>
      <c r="P755" s="15"/>
      <c r="Q755" s="14">
        <v>0</v>
      </c>
      <c r="R755" s="14">
        <v>3</v>
      </c>
      <c r="S755" s="15"/>
      <c r="T755" s="15"/>
      <c r="U755" s="15"/>
      <c r="V755" s="15"/>
      <c r="W755" s="15"/>
      <c r="X755" s="15"/>
    </row>
    <row r="756" spans="1:24" ht="28.2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5"/>
      <c r="T756" s="15"/>
      <c r="U756" s="15"/>
      <c r="V756" s="15"/>
      <c r="W756" s="15"/>
      <c r="X756" s="15"/>
    </row>
    <row r="757" spans="1:24" ht="28.2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22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5"/>
      <c r="T757" s="15"/>
      <c r="U757" s="15"/>
      <c r="V757" s="15"/>
      <c r="W757" s="15"/>
      <c r="X757" s="15"/>
    </row>
    <row r="758" spans="1:24" ht="28.2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24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5"/>
      <c r="T758" s="15"/>
      <c r="U758" s="15"/>
      <c r="V758" s="15"/>
      <c r="W758" s="15"/>
      <c r="X758" s="15"/>
    </row>
    <row r="759" spans="1:24" ht="28.2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23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5"/>
      <c r="T759" s="15"/>
      <c r="U759" s="15"/>
      <c r="V759" s="15"/>
      <c r="W759" s="15"/>
      <c r="X759" s="15"/>
    </row>
    <row r="760" spans="1:24" ht="28.2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21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5"/>
      <c r="T760" s="15"/>
      <c r="U760" s="15"/>
      <c r="V760" s="15"/>
      <c r="W760" s="15"/>
      <c r="X760" s="15"/>
    </row>
    <row r="761" spans="1:24" ht="28.2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917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5"/>
      <c r="T761" s="15"/>
      <c r="U761" s="15"/>
      <c r="V761" s="15"/>
      <c r="W761" s="15"/>
      <c r="X761" s="15"/>
    </row>
    <row r="762" spans="1:24" ht="28.2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22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5"/>
      <c r="T762" s="15"/>
      <c r="U762" s="15"/>
      <c r="V762" s="15"/>
      <c r="W762" s="15"/>
      <c r="X762" s="15"/>
    </row>
    <row r="763" spans="1:24" ht="28.2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24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101</v>
      </c>
      <c r="S763" s="15"/>
      <c r="T763" s="15"/>
      <c r="U763" s="15"/>
      <c r="V763" s="15"/>
      <c r="W763" s="15"/>
      <c r="X763" s="15"/>
    </row>
    <row r="764" spans="1:24" ht="28.2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21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1</v>
      </c>
      <c r="S764" s="15"/>
      <c r="T764" s="15"/>
      <c r="U764" s="15"/>
      <c r="V764" s="15"/>
      <c r="W764" s="15"/>
      <c r="X764" s="15"/>
    </row>
    <row r="765" spans="1:24" ht="28.2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5"/>
      <c r="T765" s="15"/>
      <c r="U765" s="15"/>
      <c r="V765" s="15"/>
      <c r="W765" s="15"/>
      <c r="X765" s="15"/>
    </row>
    <row r="766" spans="1:24" ht="28.2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917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5"/>
      <c r="T766" s="15"/>
      <c r="U766" s="15"/>
      <c r="V766" s="15"/>
      <c r="W766" s="15"/>
      <c r="X766" s="15"/>
    </row>
    <row r="767" spans="1:24" ht="28.2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24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5"/>
      <c r="T767" s="15"/>
      <c r="U767" s="15"/>
      <c r="V767" s="15"/>
      <c r="W767" s="15"/>
      <c r="X767" s="15"/>
    </row>
    <row r="768" spans="1:24" ht="28.2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21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5"/>
      <c r="T768" s="15"/>
      <c r="U768" s="15"/>
      <c r="V768" s="15"/>
      <c r="W768" s="15"/>
      <c r="X768" s="15"/>
    </row>
    <row r="769" spans="1:24" ht="28.2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22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5"/>
      <c r="T769" s="15"/>
      <c r="U769" s="15"/>
      <c r="V769" s="15"/>
      <c r="W769" s="15"/>
      <c r="X769" s="15"/>
    </row>
    <row r="770" spans="1:24" ht="28.2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5"/>
      <c r="T770" s="15"/>
      <c r="U770" s="15"/>
      <c r="V770" s="15"/>
      <c r="W770" s="15"/>
      <c r="X770" s="15"/>
    </row>
    <row r="771" spans="1:24" ht="28.2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917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5"/>
      <c r="T771" s="15"/>
      <c r="U771" s="15"/>
      <c r="V771" s="15"/>
      <c r="W771" s="15"/>
      <c r="X771" s="15"/>
    </row>
    <row r="772" spans="1:24" ht="28.2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22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5"/>
      <c r="T772" s="15"/>
      <c r="U772" s="15"/>
      <c r="V772" s="15"/>
      <c r="W772" s="15"/>
      <c r="X772" s="15"/>
    </row>
    <row r="773" spans="1:24" ht="28.2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24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5"/>
      <c r="T773" s="15"/>
      <c r="U773" s="15"/>
      <c r="V773" s="15"/>
      <c r="W773" s="15"/>
      <c r="X773" s="15"/>
    </row>
    <row r="774" spans="1:24" ht="28.2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23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5"/>
      <c r="T774" s="15"/>
      <c r="U774" s="15"/>
      <c r="V774" s="15"/>
      <c r="W774" s="15"/>
      <c r="X774" s="15"/>
    </row>
    <row r="775" spans="1:24" ht="28.2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21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5"/>
      <c r="T775" s="15"/>
      <c r="U775" s="15"/>
      <c r="V775" s="15"/>
      <c r="W775" s="15"/>
      <c r="X775" s="15"/>
    </row>
    <row r="776" spans="1:24" ht="28.2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917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5"/>
      <c r="T776" s="15"/>
      <c r="U776" s="15"/>
      <c r="V776" s="15"/>
      <c r="W776" s="15"/>
      <c r="X776" s="15"/>
    </row>
    <row r="777" spans="1:24" ht="28.2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21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4">
        <v>2</v>
      </c>
      <c r="S777" s="15"/>
      <c r="T777" s="15"/>
      <c r="U777" s="15"/>
      <c r="V777" s="15"/>
      <c r="W777" s="15"/>
      <c r="X777" s="15"/>
    </row>
    <row r="778" spans="1:24" ht="28.2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23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5"/>
      <c r="T778" s="15"/>
      <c r="U778" s="15"/>
      <c r="V778" s="15"/>
      <c r="W778" s="15"/>
      <c r="X778" s="15"/>
    </row>
    <row r="779" spans="1:24" ht="28.2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22</v>
      </c>
      <c r="M779" s="14">
        <v>1</v>
      </c>
      <c r="N779" s="14">
        <v>0</v>
      </c>
      <c r="O779" s="14">
        <v>0</v>
      </c>
      <c r="P779" s="14">
        <v>0</v>
      </c>
      <c r="Q779" s="14">
        <v>0</v>
      </c>
      <c r="R779" s="14">
        <v>2</v>
      </c>
      <c r="S779" s="15"/>
      <c r="T779" s="15"/>
      <c r="U779" s="15"/>
      <c r="V779" s="15"/>
      <c r="W779" s="15"/>
      <c r="X779" s="15"/>
    </row>
    <row r="780" spans="1:24" ht="28.2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917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5"/>
      <c r="T780" s="15"/>
      <c r="U780" s="15"/>
      <c r="V780" s="15"/>
      <c r="W780" s="15"/>
      <c r="X780" s="15"/>
    </row>
    <row r="781" spans="1:24" ht="28.2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24</v>
      </c>
      <c r="M781" s="14">
        <v>66</v>
      </c>
      <c r="N781" s="14">
        <v>0</v>
      </c>
      <c r="O781" s="14">
        <v>0</v>
      </c>
      <c r="P781" s="14">
        <v>0</v>
      </c>
      <c r="Q781" s="14">
        <v>0</v>
      </c>
      <c r="R781" s="14">
        <v>110</v>
      </c>
      <c r="S781" s="15"/>
      <c r="T781" s="15"/>
      <c r="U781" s="15"/>
      <c r="V781" s="15"/>
      <c r="W781" s="15"/>
      <c r="X781" s="15"/>
    </row>
    <row r="782" spans="1:24" ht="28.2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22</v>
      </c>
      <c r="M782" s="14">
        <v>10</v>
      </c>
      <c r="N782" s="14">
        <v>10</v>
      </c>
      <c r="O782" s="14">
        <v>0</v>
      </c>
      <c r="P782" s="14">
        <v>10</v>
      </c>
      <c r="Q782" s="14">
        <v>10</v>
      </c>
      <c r="R782" s="14">
        <v>0</v>
      </c>
      <c r="S782" s="15"/>
      <c r="T782" s="15"/>
      <c r="U782" s="15"/>
      <c r="V782" s="15"/>
      <c r="W782" s="15"/>
      <c r="X782" s="15"/>
    </row>
    <row r="783" spans="1:24" ht="28.2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24</v>
      </c>
      <c r="M783" s="14">
        <v>145</v>
      </c>
      <c r="N783" s="14">
        <v>164</v>
      </c>
      <c r="O783" s="14">
        <v>172</v>
      </c>
      <c r="P783" s="14">
        <v>186</v>
      </c>
      <c r="Q783" s="14">
        <v>301</v>
      </c>
      <c r="R783" s="14">
        <v>0</v>
      </c>
      <c r="S783" s="15"/>
      <c r="T783" s="15"/>
      <c r="U783" s="15"/>
      <c r="V783" s="15"/>
      <c r="W783" s="15"/>
      <c r="X783" s="15"/>
    </row>
    <row r="784" spans="1:24" ht="28.2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10</v>
      </c>
      <c r="N784" s="14">
        <v>10</v>
      </c>
      <c r="O784" s="14">
        <v>0</v>
      </c>
      <c r="P784" s="14">
        <v>10</v>
      </c>
      <c r="Q784" s="14">
        <v>10</v>
      </c>
      <c r="R784" s="14">
        <v>0</v>
      </c>
      <c r="S784" s="15"/>
      <c r="T784" s="15"/>
      <c r="U784" s="15"/>
      <c r="V784" s="15"/>
      <c r="W784" s="15"/>
      <c r="X784" s="15"/>
    </row>
    <row r="785" spans="1:24" ht="28.2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23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5"/>
      <c r="T785" s="15"/>
      <c r="U785" s="15"/>
      <c r="V785" s="15"/>
      <c r="W785" s="15"/>
      <c r="X785" s="15"/>
    </row>
    <row r="786" spans="1:24" ht="28.2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917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5"/>
      <c r="T786" s="15"/>
      <c r="U786" s="15"/>
      <c r="V786" s="15"/>
      <c r="W786" s="15"/>
      <c r="X786" s="15"/>
    </row>
    <row r="787" spans="1:24" ht="28.2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23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5"/>
      <c r="T787" s="15"/>
      <c r="U787" s="15"/>
      <c r="V787" s="15"/>
      <c r="W787" s="15"/>
      <c r="X787" s="15"/>
    </row>
    <row r="788" spans="1:24" ht="28.2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22</v>
      </c>
      <c r="M788" s="14">
        <v>0</v>
      </c>
      <c r="N788" s="14">
        <v>8</v>
      </c>
      <c r="O788" s="14">
        <v>0</v>
      </c>
      <c r="P788" s="14">
        <v>0</v>
      </c>
      <c r="Q788" s="14">
        <v>0</v>
      </c>
      <c r="R788" s="14">
        <v>10</v>
      </c>
      <c r="S788" s="15"/>
      <c r="T788" s="15"/>
      <c r="U788" s="15"/>
      <c r="V788" s="15"/>
      <c r="W788" s="15"/>
      <c r="X788" s="15"/>
    </row>
    <row r="789" spans="1:24" ht="28.2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21</v>
      </c>
      <c r="M789" s="14">
        <v>0</v>
      </c>
      <c r="N789" s="14">
        <v>8</v>
      </c>
      <c r="O789" s="14">
        <v>0</v>
      </c>
      <c r="P789" s="14">
        <v>0</v>
      </c>
      <c r="Q789" s="14">
        <v>0</v>
      </c>
      <c r="R789" s="14">
        <v>10</v>
      </c>
      <c r="S789" s="15"/>
      <c r="T789" s="15"/>
      <c r="U789" s="15"/>
      <c r="V789" s="15"/>
      <c r="W789" s="15"/>
      <c r="X789" s="15"/>
    </row>
    <row r="790" spans="1:24" ht="28.2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24</v>
      </c>
      <c r="M790" s="14">
        <v>0</v>
      </c>
      <c r="N790" s="14">
        <v>819</v>
      </c>
      <c r="O790" s="14">
        <v>436</v>
      </c>
      <c r="P790" s="14">
        <v>0</v>
      </c>
      <c r="Q790" s="14">
        <v>0</v>
      </c>
      <c r="R790" s="14">
        <v>467</v>
      </c>
      <c r="S790" s="15"/>
      <c r="T790" s="15"/>
      <c r="U790" s="15"/>
      <c r="V790" s="15"/>
      <c r="W790" s="15"/>
      <c r="X790" s="15"/>
    </row>
    <row r="791" spans="1:24" ht="28.2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917</v>
      </c>
      <c r="M791" s="14">
        <v>0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5"/>
      <c r="T791" s="15"/>
      <c r="U791" s="15"/>
      <c r="V791" s="15"/>
      <c r="W791" s="15"/>
      <c r="X791" s="15"/>
    </row>
    <row r="792" spans="1:24" ht="28.2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917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5"/>
      <c r="S792" s="15"/>
      <c r="T792" s="15"/>
      <c r="U792" s="15"/>
      <c r="V792" s="15"/>
      <c r="W792" s="15"/>
      <c r="X792" s="15"/>
    </row>
    <row r="793" spans="1:24" ht="28.2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21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5"/>
      <c r="S793" s="15"/>
      <c r="T793" s="15"/>
      <c r="U793" s="15"/>
      <c r="V793" s="15"/>
      <c r="W793" s="15"/>
      <c r="X793" s="15"/>
    </row>
    <row r="794" spans="1:24" ht="28.2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22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5"/>
      <c r="S794" s="15"/>
      <c r="T794" s="15"/>
      <c r="U794" s="15"/>
      <c r="V794" s="15"/>
      <c r="W794" s="15"/>
      <c r="X794" s="15"/>
    </row>
    <row r="795" spans="1:24" ht="28.2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23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5"/>
      <c r="S795" s="15"/>
      <c r="T795" s="15"/>
      <c r="U795" s="15"/>
      <c r="V795" s="15"/>
      <c r="W795" s="15"/>
      <c r="X795" s="15"/>
    </row>
    <row r="796" spans="1:24" ht="28.2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24</v>
      </c>
      <c r="M796" s="14">
        <v>0</v>
      </c>
      <c r="N796" s="14">
        <v>0</v>
      </c>
      <c r="O796" s="14">
        <v>150</v>
      </c>
      <c r="P796" s="14">
        <v>0</v>
      </c>
      <c r="Q796" s="14">
        <v>0</v>
      </c>
      <c r="R796" s="15"/>
      <c r="S796" s="15"/>
      <c r="T796" s="15"/>
      <c r="U796" s="15"/>
      <c r="V796" s="15"/>
      <c r="W796" s="15"/>
      <c r="X796" s="15"/>
    </row>
    <row r="797" spans="1:24" ht="28.2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917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5"/>
      <c r="T797" s="15"/>
      <c r="U797" s="15"/>
      <c r="V797" s="15"/>
      <c r="W797" s="15"/>
      <c r="X797" s="15"/>
    </row>
    <row r="798" spans="1:24" ht="28.2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21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5"/>
      <c r="T798" s="15"/>
      <c r="U798" s="15"/>
      <c r="V798" s="15"/>
      <c r="W798" s="15"/>
      <c r="X798" s="15"/>
    </row>
    <row r="799" spans="1:24" ht="28.2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23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5"/>
      <c r="T799" s="15"/>
      <c r="U799" s="15"/>
      <c r="V799" s="15"/>
      <c r="W799" s="15"/>
      <c r="X799" s="15"/>
    </row>
    <row r="800" spans="1:24" ht="28.2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24</v>
      </c>
      <c r="M800" s="14">
        <v>0</v>
      </c>
      <c r="N800" s="14">
        <v>0</v>
      </c>
      <c r="O800" s="14">
        <v>382</v>
      </c>
      <c r="P800" s="14">
        <v>0</v>
      </c>
      <c r="Q800" s="14">
        <v>0</v>
      </c>
      <c r="R800" s="14">
        <v>0</v>
      </c>
      <c r="S800" s="15"/>
      <c r="T800" s="15"/>
      <c r="U800" s="15"/>
      <c r="V800" s="15"/>
      <c r="W800" s="15"/>
      <c r="X800" s="15"/>
    </row>
    <row r="801" spans="1:24" ht="28.2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22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5"/>
      <c r="T801" s="15"/>
      <c r="U801" s="15"/>
      <c r="V801" s="15"/>
      <c r="W801" s="15"/>
      <c r="X801" s="15"/>
    </row>
    <row r="802" spans="1:24" ht="28.2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4">
        <v>14</v>
      </c>
      <c r="S802" s="15"/>
      <c r="T802" s="15"/>
      <c r="U802" s="15"/>
      <c r="V802" s="15"/>
      <c r="W802" s="15"/>
      <c r="X802" s="15"/>
    </row>
    <row r="803" spans="1:24" ht="28.2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22</v>
      </c>
      <c r="M803" s="14">
        <v>4</v>
      </c>
      <c r="N803" s="14">
        <v>20</v>
      </c>
      <c r="O803" s="14">
        <v>22</v>
      </c>
      <c r="P803" s="14">
        <v>4</v>
      </c>
      <c r="Q803" s="14">
        <v>11</v>
      </c>
      <c r="R803" s="14">
        <v>14</v>
      </c>
      <c r="S803" s="15"/>
      <c r="T803" s="15"/>
      <c r="U803" s="15"/>
      <c r="V803" s="15"/>
      <c r="W803" s="15"/>
      <c r="X803" s="15"/>
    </row>
    <row r="804" spans="1:24" ht="28.2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5"/>
      <c r="T804" s="15"/>
      <c r="U804" s="15"/>
      <c r="V804" s="15"/>
      <c r="W804" s="15"/>
      <c r="X804" s="15"/>
    </row>
    <row r="805" spans="1:24" ht="28.2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917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5"/>
      <c r="T805" s="15"/>
      <c r="U805" s="15"/>
      <c r="V805" s="15"/>
      <c r="W805" s="15"/>
      <c r="X805" s="15"/>
    </row>
    <row r="806" spans="1:24" ht="28.2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24</v>
      </c>
      <c r="M806" s="14">
        <v>393</v>
      </c>
      <c r="N806" s="14">
        <v>2288</v>
      </c>
      <c r="O806" s="14">
        <v>209</v>
      </c>
      <c r="P806" s="14">
        <v>288</v>
      </c>
      <c r="Q806" s="14">
        <v>393</v>
      </c>
      <c r="R806" s="14">
        <v>437</v>
      </c>
      <c r="S806" s="15"/>
      <c r="T806" s="15"/>
      <c r="U806" s="15"/>
      <c r="V806" s="15"/>
      <c r="W806" s="15"/>
      <c r="X806" s="15"/>
    </row>
    <row r="807" spans="1:24" ht="28.2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21</v>
      </c>
      <c r="M807" s="14">
        <v>1</v>
      </c>
      <c r="N807" s="14">
        <v>4</v>
      </c>
      <c r="O807" s="14">
        <v>0</v>
      </c>
      <c r="P807" s="14">
        <v>0</v>
      </c>
      <c r="Q807" s="14">
        <v>0</v>
      </c>
      <c r="R807" s="14">
        <v>0</v>
      </c>
      <c r="S807" s="15"/>
      <c r="T807" s="15"/>
      <c r="U807" s="15"/>
      <c r="V807" s="15"/>
      <c r="W807" s="15"/>
      <c r="X807" s="15"/>
    </row>
    <row r="808" spans="1:24" ht="28.2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22</v>
      </c>
      <c r="M808" s="14">
        <v>1</v>
      </c>
      <c r="N808" s="14">
        <v>4</v>
      </c>
      <c r="O808" s="14">
        <v>0</v>
      </c>
      <c r="P808" s="14">
        <v>0</v>
      </c>
      <c r="Q808" s="14">
        <v>0</v>
      </c>
      <c r="R808" s="14">
        <v>0</v>
      </c>
      <c r="S808" s="15"/>
      <c r="T808" s="15"/>
      <c r="U808" s="15"/>
      <c r="V808" s="15"/>
      <c r="W808" s="15"/>
      <c r="X808" s="15"/>
    </row>
    <row r="809" spans="1:24" ht="28.2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5"/>
      <c r="T809" s="15"/>
      <c r="U809" s="15"/>
      <c r="V809" s="15"/>
      <c r="W809" s="15"/>
      <c r="X809" s="15"/>
    </row>
    <row r="810" spans="1:24" ht="28.2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917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5"/>
      <c r="T810" s="15"/>
      <c r="U810" s="15"/>
      <c r="V810" s="15"/>
      <c r="W810" s="15"/>
      <c r="X810" s="15"/>
    </row>
    <row r="811" spans="1:24" ht="28.2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4">
        <v>0</v>
      </c>
      <c r="R811" s="14">
        <v>0</v>
      </c>
      <c r="S811" s="15"/>
      <c r="T811" s="15"/>
      <c r="U811" s="15"/>
      <c r="V811" s="15"/>
      <c r="W811" s="15"/>
      <c r="X811" s="15"/>
    </row>
    <row r="812" spans="1:24" ht="28.2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917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5"/>
      <c r="T812" s="15"/>
      <c r="U812" s="15"/>
      <c r="V812" s="15"/>
      <c r="W812" s="15"/>
      <c r="X812" s="15"/>
    </row>
    <row r="813" spans="1:24" ht="28.2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22</v>
      </c>
      <c r="M813" s="14">
        <v>0</v>
      </c>
      <c r="N813" s="14">
        <v>0</v>
      </c>
      <c r="O813" s="14">
        <v>0</v>
      </c>
      <c r="P813" s="14">
        <v>62</v>
      </c>
      <c r="Q813" s="14">
        <v>0</v>
      </c>
      <c r="R813" s="14">
        <v>0</v>
      </c>
      <c r="S813" s="15"/>
      <c r="T813" s="15"/>
      <c r="U813" s="15"/>
      <c r="V813" s="15"/>
      <c r="W813" s="15"/>
      <c r="X813" s="15"/>
    </row>
    <row r="814" spans="1:24" ht="28.2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5"/>
      <c r="T814" s="15"/>
      <c r="U814" s="15"/>
      <c r="V814" s="15"/>
      <c r="W814" s="15"/>
      <c r="X814" s="15"/>
    </row>
    <row r="815" spans="1:24" ht="28.2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24</v>
      </c>
      <c r="M815" s="14">
        <v>0</v>
      </c>
      <c r="N815" s="14">
        <v>0</v>
      </c>
      <c r="O815" s="14">
        <v>560</v>
      </c>
      <c r="P815" s="14">
        <v>432</v>
      </c>
      <c r="Q815" s="14">
        <v>0</v>
      </c>
      <c r="R815" s="14">
        <v>0</v>
      </c>
      <c r="S815" s="15"/>
      <c r="T815" s="15"/>
      <c r="U815" s="15"/>
      <c r="V815" s="15"/>
      <c r="W815" s="15"/>
      <c r="X815" s="15"/>
    </row>
    <row r="816" spans="1:24" ht="28.2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21</v>
      </c>
      <c r="M816" s="14">
        <v>0</v>
      </c>
      <c r="N816" s="14">
        <v>0</v>
      </c>
      <c r="O816" s="14">
        <v>0</v>
      </c>
      <c r="P816" s="14">
        <v>62</v>
      </c>
      <c r="Q816" s="14">
        <v>0</v>
      </c>
      <c r="R816" s="14">
        <v>0</v>
      </c>
      <c r="S816" s="15"/>
      <c r="T816" s="15"/>
      <c r="U816" s="15"/>
      <c r="V816" s="15"/>
      <c r="W816" s="15"/>
      <c r="X816" s="15"/>
    </row>
    <row r="817" spans="1:24" ht="28.2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21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5"/>
      <c r="T817" s="15"/>
      <c r="U817" s="15"/>
      <c r="V817" s="15"/>
      <c r="W817" s="15"/>
      <c r="X817" s="15"/>
    </row>
    <row r="818" spans="1:24" ht="28.2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22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5"/>
      <c r="T818" s="15"/>
      <c r="U818" s="15"/>
      <c r="V818" s="15"/>
      <c r="W818" s="15"/>
      <c r="X818" s="15"/>
    </row>
    <row r="819" spans="1:24" ht="28.2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917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5"/>
      <c r="T819" s="15"/>
      <c r="U819" s="15"/>
      <c r="V819" s="15"/>
      <c r="W819" s="15"/>
      <c r="X819" s="15"/>
    </row>
    <row r="820" spans="1:24" ht="28.2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24</v>
      </c>
      <c r="M820" s="14">
        <v>0</v>
      </c>
      <c r="N820" s="14">
        <v>0</v>
      </c>
      <c r="O820" s="14">
        <v>207</v>
      </c>
      <c r="P820" s="14">
        <v>0</v>
      </c>
      <c r="Q820" s="14">
        <v>0</v>
      </c>
      <c r="R820" s="14">
        <v>0</v>
      </c>
      <c r="S820" s="15"/>
      <c r="T820" s="15"/>
      <c r="U820" s="15"/>
      <c r="V820" s="15"/>
      <c r="W820" s="15"/>
      <c r="X820" s="15"/>
    </row>
    <row r="821" spans="1:24" ht="28.2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5"/>
      <c r="T821" s="15"/>
      <c r="U821" s="15"/>
      <c r="V821" s="15"/>
      <c r="W821" s="15"/>
      <c r="X821" s="15"/>
    </row>
    <row r="822" spans="1:24" ht="28.2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23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5"/>
      <c r="T822" s="15"/>
      <c r="U822" s="15"/>
      <c r="V822" s="15"/>
      <c r="W822" s="15"/>
      <c r="X822" s="15"/>
    </row>
    <row r="823" spans="1:24" ht="28.2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5"/>
      <c r="T823" s="15"/>
      <c r="U823" s="15"/>
      <c r="V823" s="15"/>
      <c r="W823" s="15"/>
      <c r="X823" s="15"/>
    </row>
    <row r="824" spans="1:24" ht="28.2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24</v>
      </c>
      <c r="M824" s="14">
        <v>0</v>
      </c>
      <c r="N824" s="14">
        <v>0</v>
      </c>
      <c r="O824" s="14">
        <v>416</v>
      </c>
      <c r="P824" s="14">
        <v>0</v>
      </c>
      <c r="Q824" s="14">
        <v>0</v>
      </c>
      <c r="R824" s="14">
        <v>0</v>
      </c>
      <c r="S824" s="15"/>
      <c r="T824" s="15"/>
      <c r="U824" s="15"/>
      <c r="V824" s="15"/>
      <c r="W824" s="15"/>
      <c r="X824" s="15"/>
    </row>
    <row r="825" spans="1:24" ht="28.2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917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5"/>
      <c r="T825" s="15"/>
      <c r="U825" s="15"/>
      <c r="V825" s="15"/>
      <c r="W825" s="15"/>
      <c r="X825" s="15"/>
    </row>
    <row r="826" spans="1:24" ht="28.2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21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5"/>
      <c r="T826" s="15"/>
      <c r="U826" s="15"/>
      <c r="V826" s="15"/>
      <c r="W826" s="15"/>
      <c r="X826" s="15"/>
    </row>
    <row r="827" spans="1:24" ht="28.2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24</v>
      </c>
      <c r="M827" s="14">
        <v>0</v>
      </c>
      <c r="N827" s="14">
        <v>0</v>
      </c>
      <c r="O827" s="14">
        <v>237</v>
      </c>
      <c r="P827" s="14">
        <v>0</v>
      </c>
      <c r="Q827" s="14">
        <v>0</v>
      </c>
      <c r="R827" s="14">
        <v>0</v>
      </c>
      <c r="S827" s="15"/>
      <c r="T827" s="15"/>
      <c r="U827" s="15"/>
      <c r="V827" s="15"/>
      <c r="W827" s="15"/>
      <c r="X827" s="15"/>
    </row>
    <row r="828" spans="1:24" ht="28.2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22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5"/>
      <c r="T828" s="15"/>
      <c r="U828" s="15"/>
      <c r="V828" s="15"/>
      <c r="W828" s="15"/>
      <c r="X828" s="15"/>
    </row>
    <row r="829" spans="1:24" ht="28.2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5"/>
      <c r="T829" s="15"/>
      <c r="U829" s="15"/>
      <c r="V829" s="15"/>
      <c r="W829" s="15"/>
      <c r="X829" s="15"/>
    </row>
    <row r="830" spans="1:24" ht="28.2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917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5"/>
      <c r="T830" s="15"/>
      <c r="U830" s="15"/>
      <c r="V830" s="15"/>
      <c r="W830" s="15"/>
      <c r="X830" s="15"/>
    </row>
    <row r="831" spans="1:24" ht="28.2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21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5"/>
      <c r="T831" s="15"/>
      <c r="U831" s="15"/>
      <c r="V831" s="15"/>
      <c r="W831" s="15"/>
      <c r="X831" s="15"/>
    </row>
    <row r="832" spans="1:24" ht="28.2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917</v>
      </c>
      <c r="M832" s="14">
        <v>0</v>
      </c>
      <c r="N832" s="14">
        <v>1</v>
      </c>
      <c r="O832" s="14">
        <v>0</v>
      </c>
      <c r="P832" s="14">
        <v>0</v>
      </c>
      <c r="Q832" s="14">
        <v>0</v>
      </c>
      <c r="R832" s="14">
        <v>0</v>
      </c>
      <c r="S832" s="15"/>
      <c r="T832" s="15"/>
      <c r="U832" s="15"/>
      <c r="V832" s="15"/>
      <c r="W832" s="15"/>
      <c r="X832" s="15"/>
    </row>
    <row r="833" spans="1:24" ht="28.2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22</v>
      </c>
      <c r="M833" s="14">
        <v>0</v>
      </c>
      <c r="N833" s="14">
        <v>2</v>
      </c>
      <c r="O833" s="14">
        <v>0</v>
      </c>
      <c r="P833" s="14">
        <v>0</v>
      </c>
      <c r="Q833" s="14">
        <v>0</v>
      </c>
      <c r="R833" s="14">
        <v>0</v>
      </c>
      <c r="S833" s="15"/>
      <c r="T833" s="15"/>
      <c r="U833" s="15"/>
      <c r="V833" s="15"/>
      <c r="W833" s="15"/>
      <c r="X833" s="15"/>
    </row>
    <row r="834" spans="1:24" ht="28.2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21</v>
      </c>
      <c r="M834" s="14">
        <v>0</v>
      </c>
      <c r="N834" s="14">
        <v>2</v>
      </c>
      <c r="O834" s="14">
        <v>0</v>
      </c>
      <c r="P834" s="14">
        <v>0</v>
      </c>
      <c r="Q834" s="14">
        <v>0</v>
      </c>
      <c r="R834" s="14">
        <v>0</v>
      </c>
      <c r="S834" s="15"/>
      <c r="T834" s="15"/>
      <c r="U834" s="15"/>
      <c r="V834" s="15"/>
      <c r="W834" s="15"/>
      <c r="X834" s="15"/>
    </row>
    <row r="835" spans="1:24" ht="28.2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24</v>
      </c>
      <c r="M835" s="14">
        <v>0</v>
      </c>
      <c r="N835" s="14">
        <v>209</v>
      </c>
      <c r="O835" s="14">
        <v>119</v>
      </c>
      <c r="P835" s="14">
        <v>0</v>
      </c>
      <c r="Q835" s="14">
        <v>0</v>
      </c>
      <c r="R835" s="14">
        <v>0</v>
      </c>
      <c r="S835" s="15"/>
      <c r="T835" s="15"/>
      <c r="U835" s="15"/>
      <c r="V835" s="15"/>
      <c r="W835" s="15"/>
      <c r="X835" s="15"/>
    </row>
    <row r="836" spans="1:24" ht="28.2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5"/>
      <c r="T836" s="15"/>
      <c r="U836" s="15"/>
      <c r="V836" s="15"/>
      <c r="W836" s="15"/>
      <c r="X836" s="15"/>
    </row>
    <row r="837" spans="1:24" ht="28.2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21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5"/>
      <c r="S837" s="15"/>
      <c r="T837" s="15"/>
      <c r="U837" s="15"/>
      <c r="V837" s="15"/>
      <c r="W837" s="15"/>
      <c r="X837" s="15"/>
    </row>
    <row r="838" spans="1:24" ht="28.2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24</v>
      </c>
      <c r="M838" s="14">
        <v>0</v>
      </c>
      <c r="N838" s="14">
        <v>0</v>
      </c>
      <c r="O838" s="14">
        <v>184</v>
      </c>
      <c r="P838" s="14">
        <v>0</v>
      </c>
      <c r="Q838" s="14">
        <v>0</v>
      </c>
      <c r="R838" s="15"/>
      <c r="S838" s="15"/>
      <c r="T838" s="15"/>
      <c r="U838" s="15"/>
      <c r="V838" s="15"/>
      <c r="W838" s="15"/>
      <c r="X838" s="15"/>
    </row>
    <row r="839" spans="1:24" ht="28.2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22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5"/>
      <c r="S839" s="15"/>
      <c r="T839" s="15"/>
      <c r="U839" s="15"/>
      <c r="V839" s="15"/>
      <c r="W839" s="15"/>
      <c r="X839" s="15"/>
    </row>
    <row r="840" spans="1:24" ht="28.2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23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5"/>
      <c r="S840" s="15"/>
      <c r="T840" s="15"/>
      <c r="U840" s="15"/>
      <c r="V840" s="15"/>
      <c r="W840" s="15"/>
      <c r="X840" s="15"/>
    </row>
    <row r="841" spans="1:24" ht="28.2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917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5"/>
      <c r="S841" s="15"/>
      <c r="T841" s="15"/>
      <c r="U841" s="15"/>
      <c r="V841" s="15"/>
      <c r="W841" s="15"/>
      <c r="X841" s="15"/>
    </row>
    <row r="842" spans="1:24" ht="28.2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21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5"/>
      <c r="T842" s="15"/>
      <c r="U842" s="15"/>
      <c r="V842" s="15"/>
      <c r="W842" s="15"/>
      <c r="X842" s="15"/>
    </row>
    <row r="843" spans="1:24" ht="28.2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23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5"/>
      <c r="T843" s="15"/>
      <c r="U843" s="15"/>
      <c r="V843" s="15"/>
      <c r="W843" s="15"/>
      <c r="X843" s="15"/>
    </row>
    <row r="844" spans="1:24" ht="28.2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22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5"/>
      <c r="T844" s="15"/>
      <c r="U844" s="15"/>
      <c r="V844" s="15"/>
      <c r="W844" s="15"/>
      <c r="X844" s="15"/>
    </row>
    <row r="845" spans="1:24" ht="28.2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917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5"/>
      <c r="T845" s="15"/>
      <c r="U845" s="15"/>
      <c r="V845" s="15"/>
      <c r="W845" s="15"/>
      <c r="X845" s="15"/>
    </row>
    <row r="846" spans="1:24" ht="28.2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24</v>
      </c>
      <c r="M846" s="14">
        <v>0</v>
      </c>
      <c r="N846" s="14">
        <v>0</v>
      </c>
      <c r="O846" s="14">
        <v>29</v>
      </c>
      <c r="P846" s="14">
        <v>0</v>
      </c>
      <c r="Q846" s="14">
        <v>0</v>
      </c>
      <c r="R846" s="14">
        <v>0</v>
      </c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917</v>
      </c>
      <c r="M847" s="14">
        <v>0</v>
      </c>
      <c r="N847" s="14">
        <v>0</v>
      </c>
      <c r="O847" s="14">
        <v>0</v>
      </c>
      <c r="P847" s="14">
        <v>0</v>
      </c>
      <c r="Q847" s="14">
        <v>1</v>
      </c>
      <c r="R847" s="14">
        <v>0</v>
      </c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23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21</v>
      </c>
      <c r="M849" s="14">
        <v>3</v>
      </c>
      <c r="N849" s="14">
        <v>3</v>
      </c>
      <c r="O849" s="14">
        <v>2</v>
      </c>
      <c r="P849" s="14">
        <v>6</v>
      </c>
      <c r="Q849" s="14">
        <v>2</v>
      </c>
      <c r="R849" s="14">
        <v>5</v>
      </c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22</v>
      </c>
      <c r="M850" s="14">
        <v>3</v>
      </c>
      <c r="N850" s="14">
        <v>3</v>
      </c>
      <c r="O850" s="14">
        <v>2</v>
      </c>
      <c r="P850" s="14">
        <v>6</v>
      </c>
      <c r="Q850" s="14">
        <v>2</v>
      </c>
      <c r="R850" s="14">
        <v>5</v>
      </c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24</v>
      </c>
      <c r="M851" s="14">
        <v>180</v>
      </c>
      <c r="N851" s="14">
        <v>180</v>
      </c>
      <c r="O851" s="14">
        <v>208</v>
      </c>
      <c r="P851" s="14">
        <v>212</v>
      </c>
      <c r="Q851" s="14">
        <v>183</v>
      </c>
      <c r="R851" s="14">
        <v>280</v>
      </c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21</v>
      </c>
      <c r="M852" s="14">
        <v>0</v>
      </c>
      <c r="N852" s="14">
        <v>0</v>
      </c>
      <c r="O852" s="14">
        <v>0</v>
      </c>
      <c r="P852" s="14">
        <v>3</v>
      </c>
      <c r="Q852" s="14">
        <v>1</v>
      </c>
      <c r="R852" s="14">
        <v>1</v>
      </c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23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24</v>
      </c>
      <c r="M854" s="14">
        <v>53</v>
      </c>
      <c r="N854" s="14">
        <v>53</v>
      </c>
      <c r="O854" s="14">
        <v>35</v>
      </c>
      <c r="P854" s="14">
        <v>50</v>
      </c>
      <c r="Q854" s="14">
        <v>45</v>
      </c>
      <c r="R854" s="14">
        <v>48</v>
      </c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22</v>
      </c>
      <c r="M855" s="14">
        <v>0</v>
      </c>
      <c r="N855" s="14">
        <v>0</v>
      </c>
      <c r="O855" s="14">
        <v>0</v>
      </c>
      <c r="P855" s="14">
        <v>3</v>
      </c>
      <c r="Q855" s="14">
        <v>0</v>
      </c>
      <c r="R855" s="14">
        <v>1</v>
      </c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917</v>
      </c>
      <c r="M856" s="14">
        <v>0</v>
      </c>
      <c r="N856" s="14">
        <v>0</v>
      </c>
      <c r="O856" s="14">
        <v>0</v>
      </c>
      <c r="P856" s="14">
        <v>1</v>
      </c>
      <c r="Q856" s="14">
        <v>0</v>
      </c>
      <c r="R856" s="14">
        <v>0</v>
      </c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22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917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23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21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24</v>
      </c>
      <c r="M861" s="14">
        <v>52</v>
      </c>
      <c r="N861" s="14">
        <v>30</v>
      </c>
      <c r="O861" s="14">
        <v>0</v>
      </c>
      <c r="P861" s="14">
        <v>20</v>
      </c>
      <c r="Q861" s="14">
        <v>0</v>
      </c>
      <c r="R861" s="14">
        <v>46</v>
      </c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22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24</v>
      </c>
      <c r="M863" s="14">
        <v>86</v>
      </c>
      <c r="N863" s="14">
        <v>70</v>
      </c>
      <c r="O863" s="14">
        <v>0</v>
      </c>
      <c r="P863" s="14">
        <v>70</v>
      </c>
      <c r="Q863" s="14">
        <v>0</v>
      </c>
      <c r="R863" s="14">
        <v>0</v>
      </c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21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23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917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24</v>
      </c>
      <c r="M867" s="14">
        <v>168</v>
      </c>
      <c r="N867" s="14">
        <v>168</v>
      </c>
      <c r="O867" s="14">
        <v>0</v>
      </c>
      <c r="P867" s="14">
        <v>160</v>
      </c>
      <c r="Q867" s="14">
        <v>160</v>
      </c>
      <c r="R867" s="14">
        <v>195</v>
      </c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21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23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917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22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917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24</v>
      </c>
      <c r="M873" s="14">
        <v>0</v>
      </c>
      <c r="N873" s="14">
        <v>47</v>
      </c>
      <c r="O873" s="14">
        <v>0</v>
      </c>
      <c r="P873" s="14">
        <v>48</v>
      </c>
      <c r="Q873" s="14">
        <v>0</v>
      </c>
      <c r="R873" s="14">
        <v>47</v>
      </c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21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23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22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24</v>
      </c>
      <c r="M877" s="14">
        <v>50</v>
      </c>
      <c r="N877" s="14">
        <v>45</v>
      </c>
      <c r="O877" s="14">
        <v>0</v>
      </c>
      <c r="P877" s="14">
        <v>75</v>
      </c>
      <c r="Q877" s="14">
        <v>0</v>
      </c>
      <c r="R877" s="14">
        <v>70</v>
      </c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917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21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23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22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24</v>
      </c>
      <c r="M883" s="14">
        <v>0</v>
      </c>
      <c r="N883" s="14">
        <v>14</v>
      </c>
      <c r="O883" s="14">
        <v>10</v>
      </c>
      <c r="P883" s="14">
        <v>30</v>
      </c>
      <c r="Q883" s="14">
        <v>43</v>
      </c>
      <c r="R883" s="14">
        <v>62</v>
      </c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917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23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22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24</v>
      </c>
      <c r="M887" s="14">
        <v>0</v>
      </c>
      <c r="N887" s="14">
        <v>80</v>
      </c>
      <c r="O887" s="14">
        <v>82</v>
      </c>
      <c r="P887" s="14">
        <v>76</v>
      </c>
      <c r="Q887" s="14">
        <v>66</v>
      </c>
      <c r="R887" s="14">
        <v>62</v>
      </c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22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23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917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21</v>
      </c>
      <c r="M891" s="14">
        <v>0</v>
      </c>
      <c r="N891" s="14">
        <v>0</v>
      </c>
      <c r="O891" s="14">
        <v>0</v>
      </c>
      <c r="P891" s="14">
        <v>0</v>
      </c>
      <c r="Q891" s="14">
        <v>1</v>
      </c>
      <c r="R891" s="14">
        <v>0</v>
      </c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917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22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23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21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24</v>
      </c>
      <c r="M896" s="14">
        <v>0</v>
      </c>
      <c r="N896" s="14">
        <v>0</v>
      </c>
      <c r="O896" s="14">
        <v>0</v>
      </c>
      <c r="P896" s="14">
        <v>55</v>
      </c>
      <c r="Q896" s="14">
        <v>0</v>
      </c>
      <c r="R896" s="14">
        <v>15</v>
      </c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21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917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24</v>
      </c>
      <c r="M899" s="14">
        <v>0</v>
      </c>
      <c r="N899" s="14">
        <v>0</v>
      </c>
      <c r="O899" s="14">
        <v>0</v>
      </c>
      <c r="P899" s="14">
        <v>108</v>
      </c>
      <c r="Q899" s="14">
        <v>122</v>
      </c>
      <c r="R899" s="14">
        <v>0</v>
      </c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22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23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22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21</v>
      </c>
      <c r="M903" s="14">
        <v>0</v>
      </c>
      <c r="N903" s="14">
        <v>16</v>
      </c>
      <c r="O903" s="14">
        <v>15</v>
      </c>
      <c r="P903" s="14">
        <v>12</v>
      </c>
      <c r="Q903" s="14">
        <v>11</v>
      </c>
      <c r="R903" s="14">
        <v>19</v>
      </c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23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917</v>
      </c>
      <c r="M905" s="14">
        <v>0</v>
      </c>
      <c r="N905" s="14">
        <v>0</v>
      </c>
      <c r="O905" s="14">
        <v>0</v>
      </c>
      <c r="P905" s="14">
        <v>1</v>
      </c>
      <c r="Q905" s="14">
        <v>0</v>
      </c>
      <c r="R905" s="14">
        <v>0</v>
      </c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24</v>
      </c>
      <c r="M906" s="14">
        <v>0</v>
      </c>
      <c r="N906" s="14">
        <v>82</v>
      </c>
      <c r="O906" s="14">
        <v>102</v>
      </c>
      <c r="P906" s="14">
        <v>110</v>
      </c>
      <c r="Q906" s="14">
        <v>120</v>
      </c>
      <c r="R906" s="14">
        <v>120</v>
      </c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917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24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21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22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22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917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24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21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23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917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24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21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22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21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22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23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917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917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24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22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23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21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23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917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24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22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21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22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23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917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21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24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24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22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23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917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21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23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917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21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24</v>
      </c>
      <c r="M950" s="14">
        <v>0</v>
      </c>
      <c r="N950" s="14">
        <v>0</v>
      </c>
      <c r="O950" s="14">
        <v>120</v>
      </c>
      <c r="P950" s="14">
        <v>0</v>
      </c>
      <c r="Q950" s="14">
        <v>0</v>
      </c>
      <c r="R950" s="14">
        <v>0</v>
      </c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22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23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917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24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21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22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22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23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917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4">
        <v>120</v>
      </c>
      <c r="P960" s="14">
        <v>120</v>
      </c>
      <c r="Q960" s="14">
        <v>0</v>
      </c>
      <c r="R960" s="14">
        <v>0</v>
      </c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21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24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21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22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23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917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22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23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917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24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21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23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24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21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22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917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917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24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21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23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22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24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917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21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22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23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4">
        <v>54</v>
      </c>
      <c r="P987" s="14">
        <v>44</v>
      </c>
      <c r="Q987" s="14">
        <v>35</v>
      </c>
      <c r="R987" s="14">
        <v>48</v>
      </c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22</v>
      </c>
      <c r="M988" s="14">
        <v>39</v>
      </c>
      <c r="N988" s="14">
        <v>42</v>
      </c>
      <c r="O988" s="14">
        <v>54</v>
      </c>
      <c r="P988" s="14">
        <v>44</v>
      </c>
      <c r="Q988" s="14">
        <v>35</v>
      </c>
      <c r="R988" s="14">
        <v>48</v>
      </c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917</v>
      </c>
      <c r="M989" s="14">
        <v>4</v>
      </c>
      <c r="N989" s="14">
        <v>0</v>
      </c>
      <c r="O989" s="14">
        <v>0</v>
      </c>
      <c r="P989" s="14">
        <v>4</v>
      </c>
      <c r="Q989" s="14">
        <v>0</v>
      </c>
      <c r="R989" s="14">
        <v>3</v>
      </c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24</v>
      </c>
      <c r="M990" s="14">
        <v>1810</v>
      </c>
      <c r="N990" s="14">
        <v>3029</v>
      </c>
      <c r="O990" s="14">
        <v>2920</v>
      </c>
      <c r="P990" s="14">
        <v>1910</v>
      </c>
      <c r="Q990" s="14">
        <v>2012</v>
      </c>
      <c r="R990" s="14">
        <v>2012</v>
      </c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23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21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22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917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24</v>
      </c>
      <c r="M995" s="14">
        <v>245</v>
      </c>
      <c r="N995" s="14">
        <v>5</v>
      </c>
      <c r="O995" s="14">
        <v>89</v>
      </c>
      <c r="P995" s="14">
        <v>123</v>
      </c>
      <c r="Q995" s="14">
        <v>0</v>
      </c>
      <c r="R995" s="14">
        <v>0</v>
      </c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23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22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23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24</v>
      </c>
      <c r="M999" s="14">
        <v>125</v>
      </c>
      <c r="N999" s="14">
        <v>195</v>
      </c>
      <c r="O999" s="14">
        <v>108</v>
      </c>
      <c r="P999" s="14">
        <v>110</v>
      </c>
      <c r="Q999" s="14">
        <v>195</v>
      </c>
      <c r="R999" s="14">
        <v>110</v>
      </c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21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917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23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21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22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917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24</v>
      </c>
      <c r="M1006" s="14">
        <v>120</v>
      </c>
      <c r="N1006" s="14">
        <v>110</v>
      </c>
      <c r="O1006" s="14">
        <v>75</v>
      </c>
      <c r="P1006" s="14">
        <v>126</v>
      </c>
      <c r="Q1006" s="14">
        <v>0</v>
      </c>
      <c r="R1006" s="14">
        <v>71</v>
      </c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22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23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24</v>
      </c>
      <c r="M1009" s="14">
        <v>130</v>
      </c>
      <c r="N1009" s="14">
        <v>92</v>
      </c>
      <c r="O1009" s="14">
        <v>108</v>
      </c>
      <c r="P1009" s="14">
        <v>110</v>
      </c>
      <c r="Q1009" s="14">
        <v>84</v>
      </c>
      <c r="R1009" s="14">
        <v>98</v>
      </c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21</v>
      </c>
      <c r="M1010" s="14">
        <v>5</v>
      </c>
      <c r="N1010" s="14">
        <v>6</v>
      </c>
      <c r="O1010" s="14">
        <v>0</v>
      </c>
      <c r="P1010" s="14">
        <v>0</v>
      </c>
      <c r="Q1010" s="14">
        <v>0</v>
      </c>
      <c r="R1010" s="14">
        <v>0</v>
      </c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917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917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22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23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21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4">
        <v>0</v>
      </c>
      <c r="R1016" s="14">
        <v>120</v>
      </c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23</v>
      </c>
      <c r="M1017" s="14">
        <v>0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21</v>
      </c>
      <c r="M1018" s="14">
        <v>4</v>
      </c>
      <c r="N1018" s="14">
        <v>4</v>
      </c>
      <c r="O1018" s="14">
        <v>0</v>
      </c>
      <c r="P1018" s="14">
        <v>0</v>
      </c>
      <c r="Q1018" s="14">
        <v>3</v>
      </c>
      <c r="R1018" s="14">
        <v>3</v>
      </c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22</v>
      </c>
      <c r="M1019" s="14">
        <v>0</v>
      </c>
      <c r="N1019" s="14">
        <v>0</v>
      </c>
      <c r="O1019" s="14">
        <v>0</v>
      </c>
      <c r="P1019" s="14">
        <v>0</v>
      </c>
      <c r="Q1019" s="14">
        <v>3</v>
      </c>
      <c r="R1019" s="14">
        <v>0</v>
      </c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24</v>
      </c>
      <c r="M1020" s="14">
        <v>110</v>
      </c>
      <c r="N1020" s="14">
        <v>115</v>
      </c>
      <c r="O1020" s="14">
        <v>120</v>
      </c>
      <c r="P1020" s="14">
        <v>110</v>
      </c>
      <c r="Q1020" s="14">
        <v>110</v>
      </c>
      <c r="R1020" s="14">
        <v>110</v>
      </c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917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23</v>
      </c>
      <c r="M1022" s="14">
        <v>0</v>
      </c>
      <c r="N1022" s="14">
        <v>0</v>
      </c>
      <c r="O1022" s="14">
        <v>0</v>
      </c>
      <c r="P1022" s="14">
        <v>0</v>
      </c>
      <c r="Q1022" s="14">
        <v>0</v>
      </c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24</v>
      </c>
      <c r="M1023" s="14">
        <v>261</v>
      </c>
      <c r="N1023" s="14">
        <v>186</v>
      </c>
      <c r="O1023" s="14">
        <v>322</v>
      </c>
      <c r="P1023" s="14">
        <v>322</v>
      </c>
      <c r="Q1023" s="14">
        <v>271</v>
      </c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22</v>
      </c>
      <c r="M1024" s="14">
        <v>0</v>
      </c>
      <c r="N1024" s="14">
        <v>0</v>
      </c>
      <c r="O1024" s="14">
        <v>4</v>
      </c>
      <c r="P1024" s="14">
        <v>4</v>
      </c>
      <c r="Q1024" s="14">
        <v>16</v>
      </c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21</v>
      </c>
      <c r="M1025" s="14">
        <v>0</v>
      </c>
      <c r="N1025" s="14">
        <v>0</v>
      </c>
      <c r="O1025" s="14">
        <v>4</v>
      </c>
      <c r="P1025" s="14">
        <v>4</v>
      </c>
      <c r="Q1025" s="14">
        <v>16</v>
      </c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917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24</v>
      </c>
      <c r="M1027" s="14">
        <v>17</v>
      </c>
      <c r="N1027" s="14">
        <v>20</v>
      </c>
      <c r="O1027" s="14">
        <v>150</v>
      </c>
      <c r="P1027" s="14">
        <v>150</v>
      </c>
      <c r="Q1027" s="14">
        <v>39</v>
      </c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21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23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917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22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917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23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22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24</v>
      </c>
      <c r="M1035" s="14">
        <v>50</v>
      </c>
      <c r="N1035" s="14">
        <v>85</v>
      </c>
      <c r="O1035" s="14">
        <v>76</v>
      </c>
      <c r="P1035" s="14">
        <v>76</v>
      </c>
      <c r="Q1035" s="14">
        <v>60</v>
      </c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21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21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24</v>
      </c>
      <c r="M1038" s="14">
        <v>120</v>
      </c>
      <c r="N1038" s="14">
        <v>85</v>
      </c>
      <c r="O1038" s="14">
        <v>192</v>
      </c>
      <c r="P1038" s="14">
        <v>192</v>
      </c>
      <c r="Q1038" s="14">
        <v>120</v>
      </c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22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23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917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917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21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22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24</v>
      </c>
      <c r="M1046" s="14">
        <v>0</v>
      </c>
      <c r="N1046" s="14">
        <v>117</v>
      </c>
      <c r="O1046" s="14">
        <v>80</v>
      </c>
      <c r="P1046" s="14">
        <v>90</v>
      </c>
      <c r="Q1046" s="14">
        <v>145</v>
      </c>
      <c r="R1046" s="14">
        <v>0</v>
      </c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22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4">
        <v>0</v>
      </c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21</v>
      </c>
      <c r="M1048" s="14">
        <v>0</v>
      </c>
      <c r="N1048" s="14">
        <v>0</v>
      </c>
      <c r="O1048" s="14">
        <v>0</v>
      </c>
      <c r="P1048" s="14">
        <v>0</v>
      </c>
      <c r="Q1048" s="14">
        <v>2</v>
      </c>
      <c r="R1048" s="14">
        <v>0</v>
      </c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23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917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24</v>
      </c>
      <c r="M1051" s="14">
        <v>188</v>
      </c>
      <c r="N1051" s="14">
        <v>188</v>
      </c>
      <c r="O1051" s="14">
        <v>96</v>
      </c>
      <c r="P1051" s="14">
        <v>110</v>
      </c>
      <c r="Q1051" s="14">
        <v>188</v>
      </c>
      <c r="R1051" s="14">
        <v>190</v>
      </c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24</v>
      </c>
      <c r="M1052" s="14">
        <v>160</v>
      </c>
      <c r="N1052" s="14">
        <v>110</v>
      </c>
      <c r="O1052" s="14">
        <v>170</v>
      </c>
      <c r="P1052" s="14">
        <v>170</v>
      </c>
      <c r="Q1052" s="14">
        <v>120</v>
      </c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22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917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23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21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23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21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24</v>
      </c>
      <c r="M1059" s="14">
        <v>0</v>
      </c>
      <c r="N1059" s="14">
        <v>85</v>
      </c>
      <c r="O1059" s="14">
        <v>85</v>
      </c>
      <c r="P1059" s="14">
        <v>0</v>
      </c>
      <c r="Q1059" s="14">
        <v>0</v>
      </c>
      <c r="R1059" s="14">
        <v>0</v>
      </c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22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917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24</v>
      </c>
      <c r="M1063" s="14">
        <v>0</v>
      </c>
      <c r="N1063" s="14">
        <v>110</v>
      </c>
      <c r="O1063" s="14">
        <v>74</v>
      </c>
      <c r="P1063" s="14">
        <v>0</v>
      </c>
      <c r="Q1063" s="14">
        <v>90</v>
      </c>
      <c r="R1063" s="14">
        <v>67</v>
      </c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22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917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23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21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23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917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24</v>
      </c>
      <c r="M1070" s="14">
        <v>0</v>
      </c>
      <c r="N1070" s="14">
        <v>58</v>
      </c>
      <c r="O1070" s="14">
        <v>45</v>
      </c>
      <c r="P1070" s="14">
        <v>67</v>
      </c>
      <c r="Q1070" s="14">
        <v>50</v>
      </c>
      <c r="R1070" s="14">
        <v>0</v>
      </c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22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21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24</v>
      </c>
      <c r="M1073" s="14">
        <v>0</v>
      </c>
      <c r="N1073" s="14">
        <v>85</v>
      </c>
      <c r="O1073" s="14">
        <v>76</v>
      </c>
      <c r="P1073" s="14">
        <v>78</v>
      </c>
      <c r="Q1073" s="14">
        <v>0</v>
      </c>
      <c r="R1073" s="14">
        <v>0</v>
      </c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22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23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917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24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917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21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22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23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24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90</v>
      </c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21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22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23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917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21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24</v>
      </c>
      <c r="M1088" s="14">
        <v>50</v>
      </c>
      <c r="N1088" s="14">
        <v>52</v>
      </c>
      <c r="O1088" s="14">
        <v>60</v>
      </c>
      <c r="P1088" s="14">
        <v>60</v>
      </c>
      <c r="Q1088" s="14">
        <v>68</v>
      </c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22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23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917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22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24</v>
      </c>
      <c r="M1093" s="14">
        <v>265</v>
      </c>
      <c r="N1093" s="14">
        <v>330</v>
      </c>
      <c r="O1093" s="14">
        <v>330</v>
      </c>
      <c r="P1093" s="14">
        <v>260</v>
      </c>
      <c r="Q1093" s="14">
        <v>330</v>
      </c>
      <c r="R1093" s="14">
        <v>1847</v>
      </c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917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21</v>
      </c>
      <c r="M1095" s="14">
        <v>29</v>
      </c>
      <c r="N1095" s="14">
        <v>30</v>
      </c>
      <c r="O1095" s="14">
        <v>51</v>
      </c>
      <c r="P1095" s="14">
        <v>42</v>
      </c>
      <c r="Q1095" s="14">
        <v>5</v>
      </c>
      <c r="R1095" s="14">
        <v>29</v>
      </c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23</v>
      </c>
      <c r="M1096" s="14">
        <v>0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24</v>
      </c>
      <c r="M1097" s="14">
        <v>0</v>
      </c>
      <c r="N1097" s="14">
        <v>0</v>
      </c>
      <c r="O1097" s="14">
        <v>30</v>
      </c>
      <c r="P1097" s="14">
        <v>28</v>
      </c>
      <c r="Q1097" s="14">
        <v>0</v>
      </c>
      <c r="R1097" s="14">
        <v>0</v>
      </c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21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917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22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23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23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21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917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22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24</v>
      </c>
      <c r="M1106" s="14">
        <v>0</v>
      </c>
      <c r="N1106" s="14">
        <v>0</v>
      </c>
      <c r="O1106" s="14">
        <v>24</v>
      </c>
      <c r="P1106" s="14">
        <v>26</v>
      </c>
      <c r="Q1106" s="14">
        <v>0</v>
      </c>
      <c r="R1106" s="14">
        <v>0</v>
      </c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24</v>
      </c>
      <c r="M1107" s="14">
        <v>0</v>
      </c>
      <c r="N1107" s="14">
        <v>0</v>
      </c>
      <c r="O1107" s="14">
        <v>30</v>
      </c>
      <c r="P1107" s="14">
        <v>112</v>
      </c>
      <c r="Q1107" s="14">
        <v>0</v>
      </c>
      <c r="R1107" s="14">
        <v>0</v>
      </c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917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23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22</v>
      </c>
      <c r="M1110" s="14">
        <v>0</v>
      </c>
      <c r="N1110" s="14">
        <v>0</v>
      </c>
      <c r="O1110" s="14">
        <v>0</v>
      </c>
      <c r="P1110" s="14">
        <v>25</v>
      </c>
      <c r="Q1110" s="14">
        <v>0</v>
      </c>
      <c r="R1110" s="14">
        <v>0</v>
      </c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21</v>
      </c>
      <c r="M1111" s="14">
        <v>0</v>
      </c>
      <c r="N1111" s="14">
        <v>0</v>
      </c>
      <c r="O1111" s="14">
        <v>0</v>
      </c>
      <c r="P1111" s="14">
        <v>25</v>
      </c>
      <c r="Q1111" s="14">
        <v>0</v>
      </c>
      <c r="R1111" s="14">
        <v>0</v>
      </c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21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24</v>
      </c>
      <c r="M1113" s="14">
        <v>0</v>
      </c>
      <c r="N1113" s="14">
        <v>0</v>
      </c>
      <c r="O1113" s="14">
        <v>17</v>
      </c>
      <c r="P1113" s="14">
        <v>26</v>
      </c>
      <c r="Q1113" s="14">
        <v>0</v>
      </c>
      <c r="R1113" s="14">
        <v>0</v>
      </c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22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917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23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917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21</v>
      </c>
      <c r="M1119" s="14">
        <v>0</v>
      </c>
      <c r="N1119" s="14">
        <v>0</v>
      </c>
      <c r="O1119" s="14">
        <v>10</v>
      </c>
      <c r="P1119" s="14">
        <v>29</v>
      </c>
      <c r="Q1119" s="14">
        <v>0</v>
      </c>
      <c r="R1119" s="14">
        <v>0</v>
      </c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22</v>
      </c>
      <c r="M1120" s="14">
        <v>0</v>
      </c>
      <c r="N1120" s="14">
        <v>0</v>
      </c>
      <c r="O1120" s="14">
        <v>10</v>
      </c>
      <c r="P1120" s="14">
        <v>23</v>
      </c>
      <c r="Q1120" s="14">
        <v>0</v>
      </c>
      <c r="R1120" s="14">
        <v>0</v>
      </c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4">
        <v>180</v>
      </c>
      <c r="P1121" s="14">
        <v>160</v>
      </c>
      <c r="Q1121" s="14">
        <v>0</v>
      </c>
      <c r="R1121" s="14">
        <v>0</v>
      </c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917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21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4">
        <v>4</v>
      </c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22</v>
      </c>
      <c r="M1124" s="14">
        <v>0</v>
      </c>
      <c r="N1124" s="14">
        <v>0</v>
      </c>
      <c r="O1124" s="14">
        <v>4</v>
      </c>
      <c r="P1124" s="14">
        <v>0</v>
      </c>
      <c r="Q1124" s="14">
        <v>0</v>
      </c>
      <c r="R1124" s="14">
        <v>0</v>
      </c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23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3</v>
      </c>
      <c r="N1126" s="14">
        <v>52</v>
      </c>
      <c r="O1126" s="14">
        <v>56</v>
      </c>
      <c r="P1126" s="14">
        <v>0</v>
      </c>
      <c r="Q1126" s="14">
        <v>0</v>
      </c>
      <c r="R1126" s="14">
        <v>85</v>
      </c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22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4">
        <v>0</v>
      </c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21</v>
      </c>
      <c r="M1128" s="14">
        <v>0</v>
      </c>
      <c r="N1128" s="14">
        <v>0</v>
      </c>
      <c r="O1128" s="14">
        <v>14</v>
      </c>
      <c r="P1128" s="14">
        <v>10</v>
      </c>
      <c r="Q1128" s="14">
        <v>0</v>
      </c>
      <c r="R1128" s="14">
        <v>0</v>
      </c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917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24</v>
      </c>
      <c r="M1131" s="14">
        <v>0</v>
      </c>
      <c r="N1131" s="14">
        <v>16</v>
      </c>
      <c r="O1131" s="14">
        <v>20</v>
      </c>
      <c r="P1131" s="14">
        <v>26</v>
      </c>
      <c r="Q1131" s="14">
        <v>0</v>
      </c>
      <c r="R1131" s="14">
        <v>0</v>
      </c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22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23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24</v>
      </c>
      <c r="M1134" s="14">
        <v>0</v>
      </c>
      <c r="N1134" s="14">
        <v>5</v>
      </c>
      <c r="O1134" s="14">
        <v>36</v>
      </c>
      <c r="P1134" s="14">
        <v>32</v>
      </c>
      <c r="Q1134" s="14">
        <v>0</v>
      </c>
      <c r="R1134" s="14">
        <v>0</v>
      </c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917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21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23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21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24</v>
      </c>
      <c r="M1139" s="14">
        <v>0</v>
      </c>
      <c r="N1139" s="14">
        <v>0</v>
      </c>
      <c r="O1139" s="14">
        <v>20</v>
      </c>
      <c r="P1139" s="14">
        <v>0</v>
      </c>
      <c r="Q1139" s="14">
        <v>0</v>
      </c>
      <c r="R1139" s="14">
        <v>68</v>
      </c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22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917</v>
      </c>
      <c r="M1141" s="14">
        <v>0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23</v>
      </c>
      <c r="M1142" s="14">
        <v>0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917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24</v>
      </c>
      <c r="M1144" s="14">
        <v>0</v>
      </c>
      <c r="N1144" s="14">
        <v>183</v>
      </c>
      <c r="O1144" s="14">
        <v>180</v>
      </c>
      <c r="P1144" s="14">
        <v>160</v>
      </c>
      <c r="Q1144" s="14">
        <v>0</v>
      </c>
      <c r="R1144" s="14">
        <v>0</v>
      </c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22</v>
      </c>
      <c r="M1145" s="14">
        <v>0</v>
      </c>
      <c r="N1145" s="14">
        <v>0</v>
      </c>
      <c r="O1145" s="14">
        <v>16</v>
      </c>
      <c r="P1145" s="14">
        <v>22</v>
      </c>
      <c r="Q1145" s="14">
        <v>0</v>
      </c>
      <c r="R1145" s="14">
        <v>0</v>
      </c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21</v>
      </c>
      <c r="M1146" s="14">
        <v>0</v>
      </c>
      <c r="N1146" s="14">
        <v>0</v>
      </c>
      <c r="O1146" s="14">
        <v>16</v>
      </c>
      <c r="P1146" s="14">
        <v>22</v>
      </c>
      <c r="Q1146" s="14">
        <v>0</v>
      </c>
      <c r="R1146" s="14">
        <v>0</v>
      </c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917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24</v>
      </c>
      <c r="M1148" s="14">
        <v>0</v>
      </c>
      <c r="N1148" s="14">
        <v>15</v>
      </c>
      <c r="O1148" s="14">
        <v>20</v>
      </c>
      <c r="P1148" s="14">
        <v>30</v>
      </c>
      <c r="Q1148" s="14">
        <v>0</v>
      </c>
      <c r="R1148" s="14">
        <v>0</v>
      </c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21</v>
      </c>
      <c r="M1149" s="14">
        <v>0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22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23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24</v>
      </c>
      <c r="M1152" s="14">
        <v>0</v>
      </c>
      <c r="N1152" s="14">
        <v>0</v>
      </c>
      <c r="O1152" s="14">
        <v>12</v>
      </c>
      <c r="P1152" s="14">
        <v>11</v>
      </c>
      <c r="Q1152" s="14">
        <v>0</v>
      </c>
      <c r="R1152" s="14">
        <v>0</v>
      </c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21</v>
      </c>
      <c r="M1153" s="14">
        <v>0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23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22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917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22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4">
        <v>0</v>
      </c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917</v>
      </c>
      <c r="M1159" s="14">
        <v>0</v>
      </c>
      <c r="N1159" s="14">
        <v>0</v>
      </c>
      <c r="O1159" s="15"/>
      <c r="P1159" s="14">
        <v>0</v>
      </c>
      <c r="Q1159" s="14">
        <v>0</v>
      </c>
      <c r="R1159" s="14">
        <v>0</v>
      </c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24</v>
      </c>
      <c r="M1160" s="14">
        <v>0</v>
      </c>
      <c r="N1160" s="14">
        <v>0</v>
      </c>
      <c r="O1160" s="15"/>
      <c r="P1160" s="14">
        <v>11</v>
      </c>
      <c r="Q1160" s="14">
        <v>0</v>
      </c>
      <c r="R1160" s="14">
        <v>0</v>
      </c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23</v>
      </c>
      <c r="M1161" s="14">
        <v>0</v>
      </c>
      <c r="N1161" s="14">
        <v>0</v>
      </c>
      <c r="O1161" s="15"/>
      <c r="P1161" s="14">
        <v>0</v>
      </c>
      <c r="Q1161" s="14">
        <v>0</v>
      </c>
      <c r="R1161" s="14">
        <v>0</v>
      </c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23</v>
      </c>
      <c r="M1162" s="14">
        <v>0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21</v>
      </c>
      <c r="M1163" s="14">
        <v>45</v>
      </c>
      <c r="N1163" s="14">
        <v>71</v>
      </c>
      <c r="O1163" s="14">
        <v>48</v>
      </c>
      <c r="P1163" s="14">
        <v>40</v>
      </c>
      <c r="Q1163" s="14">
        <v>62</v>
      </c>
      <c r="R1163" s="14">
        <v>53</v>
      </c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22</v>
      </c>
      <c r="M1164" s="14">
        <v>36</v>
      </c>
      <c r="N1164" s="14">
        <v>65</v>
      </c>
      <c r="O1164" s="14">
        <v>43</v>
      </c>
      <c r="P1164" s="14">
        <v>35</v>
      </c>
      <c r="Q1164" s="14">
        <v>42</v>
      </c>
      <c r="R1164" s="14">
        <v>28</v>
      </c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917</v>
      </c>
      <c r="M1165" s="14">
        <v>0</v>
      </c>
      <c r="N1165" s="14">
        <v>0</v>
      </c>
      <c r="O1165" s="14">
        <v>3</v>
      </c>
      <c r="P1165" s="14">
        <v>2</v>
      </c>
      <c r="Q1165" s="14">
        <v>3</v>
      </c>
      <c r="R1165" s="14">
        <v>0</v>
      </c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24</v>
      </c>
      <c r="M1166" s="14">
        <v>998</v>
      </c>
      <c r="N1166" s="14">
        <v>1000</v>
      </c>
      <c r="O1166" s="14">
        <v>1100</v>
      </c>
      <c r="P1166" s="14">
        <v>746</v>
      </c>
      <c r="Q1166" s="14">
        <v>749</v>
      </c>
      <c r="R1166" s="14">
        <v>760</v>
      </c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917</v>
      </c>
      <c r="M1167" s="14">
        <v>2</v>
      </c>
      <c r="N1167" s="14">
        <v>2</v>
      </c>
      <c r="O1167" s="14">
        <v>0</v>
      </c>
      <c r="P1167" s="14">
        <v>6</v>
      </c>
      <c r="Q1167" s="14">
        <v>3</v>
      </c>
      <c r="R1167" s="14">
        <v>3</v>
      </c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4">
        <v>90</v>
      </c>
      <c r="P1168" s="14">
        <v>111</v>
      </c>
      <c r="Q1168" s="14">
        <v>158</v>
      </c>
      <c r="R1168" s="14">
        <v>257</v>
      </c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23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21</v>
      </c>
      <c r="M1170" s="14">
        <v>112</v>
      </c>
      <c r="N1170" s="14">
        <v>104</v>
      </c>
      <c r="O1170" s="14">
        <v>90</v>
      </c>
      <c r="P1170" s="14">
        <v>111</v>
      </c>
      <c r="Q1170" s="14">
        <v>158</v>
      </c>
      <c r="R1170" s="14">
        <v>257</v>
      </c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24</v>
      </c>
      <c r="M1171" s="14">
        <v>5897</v>
      </c>
      <c r="N1171" s="14">
        <v>5703</v>
      </c>
      <c r="O1171" s="14">
        <v>5318</v>
      </c>
      <c r="P1171" s="14">
        <v>5241</v>
      </c>
      <c r="Q1171" s="14">
        <v>5722</v>
      </c>
      <c r="R1171" s="14">
        <v>5780</v>
      </c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21</v>
      </c>
      <c r="M1172" s="14">
        <v>0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22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917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24</v>
      </c>
      <c r="M1175" s="14">
        <v>0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23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22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24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21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917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23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22</v>
      </c>
      <c r="M1182" s="14">
        <v>0</v>
      </c>
      <c r="N1182" s="14">
        <v>0</v>
      </c>
      <c r="O1182" s="14">
        <v>8</v>
      </c>
      <c r="P1182" s="14">
        <v>16</v>
      </c>
      <c r="Q1182" s="14">
        <v>1</v>
      </c>
      <c r="R1182" s="14">
        <v>4</v>
      </c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24</v>
      </c>
      <c r="M1183" s="14">
        <v>110</v>
      </c>
      <c r="N1183" s="14">
        <v>0</v>
      </c>
      <c r="O1183" s="14">
        <v>100</v>
      </c>
      <c r="P1183" s="14">
        <v>110</v>
      </c>
      <c r="Q1183" s="14">
        <v>100</v>
      </c>
      <c r="R1183" s="14">
        <v>105</v>
      </c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21</v>
      </c>
      <c r="M1184" s="14">
        <v>0</v>
      </c>
      <c r="N1184" s="14">
        <v>0</v>
      </c>
      <c r="O1184" s="14">
        <v>8</v>
      </c>
      <c r="P1184" s="14">
        <v>16</v>
      </c>
      <c r="Q1184" s="14">
        <v>1</v>
      </c>
      <c r="R1184" s="14">
        <v>4</v>
      </c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917</v>
      </c>
      <c r="M1185" s="14">
        <v>0</v>
      </c>
      <c r="N1185" s="14">
        <v>0</v>
      </c>
      <c r="O1185" s="14">
        <v>0</v>
      </c>
      <c r="P1185" s="14">
        <v>0</v>
      </c>
      <c r="Q1185" s="14">
        <v>1</v>
      </c>
      <c r="R1185" s="14">
        <v>1</v>
      </c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23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21</v>
      </c>
      <c r="M1187" s="14">
        <v>38</v>
      </c>
      <c r="N1187" s="14">
        <v>59</v>
      </c>
      <c r="O1187" s="14">
        <v>46</v>
      </c>
      <c r="P1187" s="14">
        <v>37</v>
      </c>
      <c r="Q1187" s="14">
        <v>38</v>
      </c>
      <c r="R1187" s="14">
        <v>24</v>
      </c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917</v>
      </c>
      <c r="M1188" s="14">
        <v>4</v>
      </c>
      <c r="N1188" s="14">
        <v>2</v>
      </c>
      <c r="O1188" s="14">
        <v>4</v>
      </c>
      <c r="P1188" s="14">
        <v>2</v>
      </c>
      <c r="Q1188" s="14">
        <v>5</v>
      </c>
      <c r="R1188" s="14">
        <v>6</v>
      </c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24</v>
      </c>
      <c r="M1189" s="14">
        <v>1500</v>
      </c>
      <c r="N1189" s="14">
        <v>1200</v>
      </c>
      <c r="O1189" s="14">
        <v>1500</v>
      </c>
      <c r="P1189" s="14">
        <v>1200</v>
      </c>
      <c r="Q1189" s="14">
        <v>1500</v>
      </c>
      <c r="R1189" s="14">
        <v>1200</v>
      </c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22</v>
      </c>
      <c r="M1190" s="14">
        <v>38</v>
      </c>
      <c r="N1190" s="14">
        <v>59</v>
      </c>
      <c r="O1190" s="14">
        <v>46</v>
      </c>
      <c r="P1190" s="14">
        <v>37</v>
      </c>
      <c r="Q1190" s="14">
        <v>38</v>
      </c>
      <c r="R1190" s="14">
        <v>24</v>
      </c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23</v>
      </c>
      <c r="M1191" s="14">
        <v>0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24</v>
      </c>
      <c r="M1192" s="14">
        <v>0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21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22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23</v>
      </c>
      <c r="M1195" s="14">
        <v>0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917</v>
      </c>
      <c r="M1196" s="14">
        <v>0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22</v>
      </c>
      <c r="M1197" s="14">
        <v>170</v>
      </c>
      <c r="N1197" s="14">
        <v>93</v>
      </c>
      <c r="O1197" s="14">
        <v>80</v>
      </c>
      <c r="P1197" s="14">
        <v>42</v>
      </c>
      <c r="Q1197" s="14">
        <v>84</v>
      </c>
      <c r="R1197" s="14">
        <v>69</v>
      </c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21</v>
      </c>
      <c r="M1198" s="14">
        <v>170</v>
      </c>
      <c r="N1198" s="14">
        <v>93</v>
      </c>
      <c r="O1198" s="14">
        <v>80</v>
      </c>
      <c r="P1198" s="14">
        <v>42</v>
      </c>
      <c r="Q1198" s="14">
        <v>84</v>
      </c>
      <c r="R1198" s="14">
        <v>69</v>
      </c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917</v>
      </c>
      <c r="M1199" s="14">
        <v>3</v>
      </c>
      <c r="N1199" s="14">
        <v>3</v>
      </c>
      <c r="O1199" s="14">
        <v>0</v>
      </c>
      <c r="P1199" s="14">
        <v>1</v>
      </c>
      <c r="Q1199" s="14">
        <v>1</v>
      </c>
      <c r="R1199" s="14">
        <v>2</v>
      </c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23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24</v>
      </c>
      <c r="M1201" s="14">
        <v>1686</v>
      </c>
      <c r="N1201" s="14">
        <v>2127</v>
      </c>
      <c r="O1201" s="14">
        <v>2114</v>
      </c>
      <c r="P1201" s="14">
        <v>1582</v>
      </c>
      <c r="Q1201" s="14">
        <v>1899</v>
      </c>
      <c r="R1201" s="14">
        <v>2677</v>
      </c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21</v>
      </c>
      <c r="M1202" s="14">
        <v>18</v>
      </c>
      <c r="N1202" s="14">
        <v>8</v>
      </c>
      <c r="O1202" s="14">
        <v>4</v>
      </c>
      <c r="P1202" s="14">
        <v>5</v>
      </c>
      <c r="Q1202" s="14">
        <v>8</v>
      </c>
      <c r="R1202" s="14">
        <v>5</v>
      </c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917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24</v>
      </c>
      <c r="M1204" s="14">
        <v>107</v>
      </c>
      <c r="N1204" s="14">
        <v>120</v>
      </c>
      <c r="O1204" s="14">
        <v>106</v>
      </c>
      <c r="P1204" s="14">
        <v>168</v>
      </c>
      <c r="Q1204" s="14">
        <v>138</v>
      </c>
      <c r="R1204" s="14">
        <v>120</v>
      </c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22</v>
      </c>
      <c r="M1205" s="14">
        <v>18</v>
      </c>
      <c r="N1205" s="14">
        <v>8</v>
      </c>
      <c r="O1205" s="14">
        <v>4</v>
      </c>
      <c r="P1205" s="14">
        <v>5</v>
      </c>
      <c r="Q1205" s="14">
        <v>8</v>
      </c>
      <c r="R1205" s="14">
        <v>5</v>
      </c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23</v>
      </c>
      <c r="M1206" s="14">
        <v>0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917</v>
      </c>
      <c r="M1207" s="14">
        <v>0</v>
      </c>
      <c r="N1207" s="14">
        <v>0</v>
      </c>
      <c r="O1207" s="14">
        <v>0</v>
      </c>
      <c r="P1207" s="14">
        <v>0</v>
      </c>
      <c r="Q1207" s="14">
        <v>1</v>
      </c>
      <c r="R1207" s="14">
        <v>0</v>
      </c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21</v>
      </c>
      <c r="M1208" s="14">
        <v>2</v>
      </c>
      <c r="N1208" s="14">
        <v>2</v>
      </c>
      <c r="O1208" s="14">
        <v>2</v>
      </c>
      <c r="P1208" s="14">
        <v>2</v>
      </c>
      <c r="Q1208" s="14">
        <v>0</v>
      </c>
      <c r="R1208" s="14">
        <v>1</v>
      </c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24</v>
      </c>
      <c r="M1209" s="14">
        <v>20</v>
      </c>
      <c r="N1209" s="14">
        <v>20</v>
      </c>
      <c r="O1209" s="14">
        <v>20</v>
      </c>
      <c r="P1209" s="14">
        <v>10</v>
      </c>
      <c r="Q1209" s="14">
        <v>10</v>
      </c>
      <c r="R1209" s="14">
        <v>20</v>
      </c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23</v>
      </c>
      <c r="M1210" s="14">
        <v>0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22</v>
      </c>
      <c r="M1211" s="14">
        <v>2</v>
      </c>
      <c r="N1211" s="14">
        <v>2</v>
      </c>
      <c r="O1211" s="14">
        <v>2</v>
      </c>
      <c r="P1211" s="14">
        <v>2</v>
      </c>
      <c r="Q1211" s="14">
        <v>0</v>
      </c>
      <c r="R1211" s="14">
        <v>1</v>
      </c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23</v>
      </c>
      <c r="M1212" s="14">
        <v>0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21</v>
      </c>
      <c r="M1213" s="14">
        <v>2</v>
      </c>
      <c r="N1213" s="14">
        <v>8</v>
      </c>
      <c r="O1213" s="14">
        <v>4</v>
      </c>
      <c r="P1213" s="14">
        <v>3</v>
      </c>
      <c r="Q1213" s="14">
        <v>4</v>
      </c>
      <c r="R1213" s="14">
        <v>3</v>
      </c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24</v>
      </c>
      <c r="M1214" s="14">
        <v>425</v>
      </c>
      <c r="N1214" s="14">
        <v>597</v>
      </c>
      <c r="O1214" s="14">
        <v>425</v>
      </c>
      <c r="P1214" s="14">
        <v>315</v>
      </c>
      <c r="Q1214" s="14">
        <v>315</v>
      </c>
      <c r="R1214" s="14">
        <v>110</v>
      </c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22</v>
      </c>
      <c r="M1215" s="14">
        <v>2</v>
      </c>
      <c r="N1215" s="14">
        <v>8</v>
      </c>
      <c r="O1215" s="14">
        <v>4</v>
      </c>
      <c r="P1215" s="14">
        <v>3</v>
      </c>
      <c r="Q1215" s="14">
        <v>4</v>
      </c>
      <c r="R1215" s="14">
        <v>3</v>
      </c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917</v>
      </c>
      <c r="M1216" s="14">
        <v>0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23</v>
      </c>
      <c r="M1217" s="14">
        <v>0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22</v>
      </c>
      <c r="M1218" s="14">
        <v>2</v>
      </c>
      <c r="N1218" s="14">
        <v>3</v>
      </c>
      <c r="O1218" s="14">
        <v>5</v>
      </c>
      <c r="P1218" s="14">
        <v>0</v>
      </c>
      <c r="Q1218" s="14">
        <v>0</v>
      </c>
      <c r="R1218" s="14">
        <v>0</v>
      </c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21</v>
      </c>
      <c r="M1219" s="14">
        <v>2</v>
      </c>
      <c r="N1219" s="14">
        <v>3</v>
      </c>
      <c r="O1219" s="14">
        <v>5</v>
      </c>
      <c r="P1219" s="14">
        <v>0</v>
      </c>
      <c r="Q1219" s="14">
        <v>0</v>
      </c>
      <c r="R1219" s="14">
        <v>0</v>
      </c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24</v>
      </c>
      <c r="M1220" s="14">
        <v>600</v>
      </c>
      <c r="N1220" s="14">
        <v>650</v>
      </c>
      <c r="O1220" s="14">
        <v>680</v>
      </c>
      <c r="P1220" s="14">
        <v>980</v>
      </c>
      <c r="Q1220" s="14">
        <v>920</v>
      </c>
      <c r="R1220" s="14">
        <v>0</v>
      </c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917</v>
      </c>
      <c r="M1221" s="14">
        <v>1</v>
      </c>
      <c r="N1221" s="14">
        <v>0</v>
      </c>
      <c r="O1221" s="14">
        <v>1</v>
      </c>
      <c r="P1221" s="14">
        <v>0</v>
      </c>
      <c r="Q1221" s="14">
        <v>0</v>
      </c>
      <c r="R1221" s="14">
        <v>0</v>
      </c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21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917</v>
      </c>
      <c r="M1223" s="14">
        <v>0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24</v>
      </c>
      <c r="M1224" s="14">
        <v>680</v>
      </c>
      <c r="N1224" s="14">
        <v>570</v>
      </c>
      <c r="O1224" s="14">
        <v>642</v>
      </c>
      <c r="P1224" s="14">
        <v>890</v>
      </c>
      <c r="Q1224" s="14">
        <v>0</v>
      </c>
      <c r="R1224" s="14">
        <v>0</v>
      </c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22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23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917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21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24</v>
      </c>
      <c r="M1230" s="14">
        <v>880</v>
      </c>
      <c r="N1230" s="14">
        <v>870</v>
      </c>
      <c r="O1230" s="14">
        <v>800</v>
      </c>
      <c r="P1230" s="14">
        <v>850</v>
      </c>
      <c r="Q1230" s="14">
        <v>0</v>
      </c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22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5"/>
      <c r="S1231" s="15"/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7</v>
      </c>
      <c r="F1232" s="14" t="s">
        <v>262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23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7</v>
      </c>
      <c r="F1233" s="14" t="s">
        <v>262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917</v>
      </c>
      <c r="M1233" s="14">
        <v>5</v>
      </c>
      <c r="N1233" s="14">
        <v>2</v>
      </c>
      <c r="O1233" s="14">
        <v>3</v>
      </c>
      <c r="P1233" s="14">
        <v>10</v>
      </c>
      <c r="Q1233" s="14">
        <v>6</v>
      </c>
      <c r="R1233" s="14">
        <v>7</v>
      </c>
      <c r="S1233" s="15"/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7</v>
      </c>
      <c r="F1234" s="14" t="s">
        <v>262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24</v>
      </c>
      <c r="M1234" s="14">
        <v>6800</v>
      </c>
      <c r="N1234" s="14">
        <v>6700</v>
      </c>
      <c r="O1234" s="14">
        <v>3800</v>
      </c>
      <c r="P1234" s="14">
        <v>3800</v>
      </c>
      <c r="Q1234" s="14">
        <v>6700</v>
      </c>
      <c r="R1234" s="14">
        <v>6700</v>
      </c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7</v>
      </c>
      <c r="F1235" s="14" t="s">
        <v>262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21</v>
      </c>
      <c r="M1235" s="14">
        <v>92</v>
      </c>
      <c r="N1235" s="14">
        <v>91</v>
      </c>
      <c r="O1235" s="14">
        <v>77</v>
      </c>
      <c r="P1235" s="14">
        <v>64</v>
      </c>
      <c r="Q1235" s="14">
        <v>54</v>
      </c>
      <c r="R1235" s="14">
        <v>64</v>
      </c>
      <c r="S1235" s="15"/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7</v>
      </c>
      <c r="F1236" s="14" t="s">
        <v>262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22</v>
      </c>
      <c r="M1236" s="14">
        <v>92</v>
      </c>
      <c r="N1236" s="14">
        <v>91</v>
      </c>
      <c r="O1236" s="14">
        <v>77</v>
      </c>
      <c r="P1236" s="14">
        <v>64</v>
      </c>
      <c r="Q1236" s="14">
        <v>54</v>
      </c>
      <c r="R1236" s="14">
        <v>64</v>
      </c>
      <c r="S1236" s="15"/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8</v>
      </c>
      <c r="F1237" s="14" t="s">
        <v>786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24</v>
      </c>
      <c r="M1237" s="14">
        <v>13647</v>
      </c>
      <c r="N1237" s="14">
        <v>3170</v>
      </c>
      <c r="O1237" s="14">
        <v>3270</v>
      </c>
      <c r="P1237" s="14">
        <v>3800</v>
      </c>
      <c r="Q1237" s="14">
        <v>2700</v>
      </c>
      <c r="R1237" s="14">
        <v>2900</v>
      </c>
      <c r="S1237" s="15"/>
      <c r="T1237" s="15"/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8</v>
      </c>
      <c r="F1238" s="14" t="s">
        <v>786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917</v>
      </c>
      <c r="M1238" s="14">
        <v>1</v>
      </c>
      <c r="N1238" s="14">
        <v>1</v>
      </c>
      <c r="O1238" s="14">
        <v>1</v>
      </c>
      <c r="P1238" s="14">
        <v>5</v>
      </c>
      <c r="Q1238" s="14">
        <v>1</v>
      </c>
      <c r="R1238" s="14">
        <v>0</v>
      </c>
      <c r="S1238" s="15"/>
      <c r="T1238" s="15"/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8</v>
      </c>
      <c r="F1239" s="14" t="s">
        <v>786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23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5"/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8</v>
      </c>
      <c r="F1240" s="14" t="s">
        <v>786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22</v>
      </c>
      <c r="M1240" s="14">
        <v>21</v>
      </c>
      <c r="N1240" s="14">
        <v>20</v>
      </c>
      <c r="O1240" s="14">
        <v>31</v>
      </c>
      <c r="P1240" s="14">
        <v>21</v>
      </c>
      <c r="Q1240" s="14">
        <v>18</v>
      </c>
      <c r="R1240" s="14">
        <v>30</v>
      </c>
      <c r="S1240" s="15"/>
      <c r="T1240" s="15"/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8</v>
      </c>
      <c r="F1241" s="14" t="s">
        <v>786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21</v>
      </c>
      <c r="M1241" s="14">
        <v>21</v>
      </c>
      <c r="N1241" s="14">
        <v>20</v>
      </c>
      <c r="O1241" s="14">
        <v>31</v>
      </c>
      <c r="P1241" s="14">
        <v>21</v>
      </c>
      <c r="Q1241" s="14">
        <v>18</v>
      </c>
      <c r="R1241" s="14">
        <v>30</v>
      </c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11</v>
      </c>
      <c r="F1242" s="14" t="s">
        <v>831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21</v>
      </c>
      <c r="M1242" s="14">
        <v>28</v>
      </c>
      <c r="N1242" s="14">
        <v>60</v>
      </c>
      <c r="O1242" s="14">
        <v>69</v>
      </c>
      <c r="P1242" s="14">
        <v>50</v>
      </c>
      <c r="Q1242" s="14">
        <v>48</v>
      </c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11</v>
      </c>
      <c r="F1243" s="14" t="s">
        <v>831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23</v>
      </c>
      <c r="M1243" s="14">
        <v>0</v>
      </c>
      <c r="N1243" s="14">
        <v>0</v>
      </c>
      <c r="O1243" s="14">
        <v>0</v>
      </c>
      <c r="P1243" s="14">
        <v>0</v>
      </c>
      <c r="Q1243" s="14">
        <v>0</v>
      </c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11</v>
      </c>
      <c r="F1244" s="14" t="s">
        <v>831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917</v>
      </c>
      <c r="M1244" s="14">
        <v>0</v>
      </c>
      <c r="N1244" s="14">
        <v>2</v>
      </c>
      <c r="O1244" s="14">
        <v>0</v>
      </c>
      <c r="P1244" s="14">
        <v>0</v>
      </c>
      <c r="Q1244" s="14">
        <v>0</v>
      </c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11</v>
      </c>
      <c r="F1245" s="14" t="s">
        <v>831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22</v>
      </c>
      <c r="M1245" s="14">
        <v>28</v>
      </c>
      <c r="N1245" s="14">
        <v>60</v>
      </c>
      <c r="O1245" s="14">
        <v>69</v>
      </c>
      <c r="P1245" s="14">
        <v>50</v>
      </c>
      <c r="Q1245" s="14">
        <v>48</v>
      </c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11</v>
      </c>
      <c r="F1246" s="14" t="s">
        <v>831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24</v>
      </c>
      <c r="M1246" s="14">
        <v>1725</v>
      </c>
      <c r="N1246" s="14">
        <v>1640</v>
      </c>
      <c r="O1246" s="14">
        <v>1583</v>
      </c>
      <c r="P1246" s="14">
        <v>1467</v>
      </c>
      <c r="Q1246" s="14">
        <v>1547</v>
      </c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12</v>
      </c>
      <c r="F1247" s="14" t="s">
        <v>264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12</v>
      </c>
      <c r="F1248" s="14" t="s">
        <v>264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23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12</v>
      </c>
      <c r="F1249" s="14" t="s">
        <v>264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24</v>
      </c>
      <c r="M1249" s="14">
        <v>900</v>
      </c>
      <c r="N1249" s="14">
        <v>980</v>
      </c>
      <c r="O1249" s="14">
        <v>0</v>
      </c>
      <c r="P1249" s="14">
        <v>0</v>
      </c>
      <c r="Q1249" s="14">
        <v>0</v>
      </c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12</v>
      </c>
      <c r="F1250" s="14" t="s">
        <v>264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22</v>
      </c>
      <c r="M1250" s="14">
        <v>0</v>
      </c>
      <c r="N1250" s="14">
        <v>0</v>
      </c>
      <c r="O1250" s="14">
        <v>0</v>
      </c>
      <c r="P1250" s="14">
        <v>0</v>
      </c>
      <c r="Q1250" s="14">
        <v>0</v>
      </c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12</v>
      </c>
      <c r="F1251" s="14" t="s">
        <v>264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917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15</v>
      </c>
      <c r="F1252" s="14" t="s">
        <v>911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22</v>
      </c>
      <c r="M1252" s="14">
        <v>1</v>
      </c>
      <c r="N1252" s="14">
        <v>3</v>
      </c>
      <c r="O1252" s="14">
        <v>5</v>
      </c>
      <c r="P1252" s="14">
        <v>1</v>
      </c>
      <c r="Q1252" s="14">
        <v>4</v>
      </c>
      <c r="R1252" s="14">
        <v>1</v>
      </c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15</v>
      </c>
      <c r="F1253" s="14" t="s">
        <v>911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21</v>
      </c>
      <c r="M1253" s="14">
        <v>1</v>
      </c>
      <c r="N1253" s="14">
        <v>3</v>
      </c>
      <c r="O1253" s="14">
        <v>5</v>
      </c>
      <c r="P1253" s="14">
        <v>1</v>
      </c>
      <c r="Q1253" s="14">
        <v>4</v>
      </c>
      <c r="R1253" s="14">
        <v>1</v>
      </c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15</v>
      </c>
      <c r="F1254" s="14" t="s">
        <v>911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23</v>
      </c>
      <c r="M1254" s="14">
        <v>0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15</v>
      </c>
      <c r="F1255" s="14" t="s">
        <v>911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24</v>
      </c>
      <c r="M1255" s="14">
        <v>1500</v>
      </c>
      <c r="N1255" s="14">
        <v>1500</v>
      </c>
      <c r="O1255" s="14">
        <v>4140</v>
      </c>
      <c r="P1255" s="14">
        <v>1</v>
      </c>
      <c r="Q1255" s="14">
        <v>1500</v>
      </c>
      <c r="R1255" s="14">
        <v>1</v>
      </c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15</v>
      </c>
      <c r="F1256" s="14" t="s">
        <v>911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917</v>
      </c>
      <c r="M1256" s="14">
        <v>1</v>
      </c>
      <c r="N1256" s="14">
        <v>3</v>
      </c>
      <c r="O1256" s="14">
        <v>5</v>
      </c>
      <c r="P1256" s="14">
        <v>1</v>
      </c>
      <c r="Q1256" s="14">
        <v>4</v>
      </c>
      <c r="R1256" s="14">
        <v>1</v>
      </c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270</v>
      </c>
      <c r="F1257" s="14" t="s">
        <v>265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24</v>
      </c>
      <c r="M1257" s="14">
        <v>800</v>
      </c>
      <c r="N1257" s="14">
        <v>850</v>
      </c>
      <c r="O1257" s="14">
        <v>820</v>
      </c>
      <c r="P1257" s="14">
        <v>0</v>
      </c>
      <c r="Q1257" s="14">
        <v>0</v>
      </c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270</v>
      </c>
      <c r="F1258" s="14" t="s">
        <v>265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22</v>
      </c>
      <c r="M1258" s="14">
        <v>1</v>
      </c>
      <c r="N1258" s="14">
        <v>0</v>
      </c>
      <c r="O1258" s="14">
        <v>0</v>
      </c>
      <c r="P1258" s="14">
        <v>0</v>
      </c>
      <c r="Q1258" s="14">
        <v>0</v>
      </c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270</v>
      </c>
      <c r="F1259" s="14" t="s">
        <v>265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23</v>
      </c>
      <c r="M1259" s="14">
        <v>0</v>
      </c>
      <c r="N1259" s="14">
        <v>0</v>
      </c>
      <c r="O1259" s="14">
        <v>0</v>
      </c>
      <c r="P1259" s="14">
        <v>0</v>
      </c>
      <c r="Q1259" s="14">
        <v>0</v>
      </c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270</v>
      </c>
      <c r="F1260" s="14" t="s">
        <v>265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917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270</v>
      </c>
      <c r="F1261" s="14" t="s">
        <v>265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21</v>
      </c>
      <c r="M1261" s="14">
        <v>1</v>
      </c>
      <c r="N1261" s="14">
        <v>0</v>
      </c>
      <c r="O1261" s="14">
        <v>0</v>
      </c>
      <c r="P1261" s="14">
        <v>0</v>
      </c>
      <c r="Q1261" s="14">
        <v>0</v>
      </c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273</v>
      </c>
      <c r="F1262" s="14" t="s">
        <v>787</v>
      </c>
      <c r="G1262" s="15"/>
      <c r="H1262" s="14">
        <v>160102</v>
      </c>
      <c r="I1262" s="14" t="s">
        <v>31</v>
      </c>
      <c r="J1262" s="14" t="s">
        <v>246</v>
      </c>
      <c r="K1262" s="14" t="s">
        <v>259</v>
      </c>
      <c r="L1262" s="14" t="s">
        <v>22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273</v>
      </c>
      <c r="F1263" s="14" t="s">
        <v>787</v>
      </c>
      <c r="G1263" s="15"/>
      <c r="H1263" s="14">
        <v>160102</v>
      </c>
      <c r="I1263" s="14" t="s">
        <v>31</v>
      </c>
      <c r="J1263" s="14" t="s">
        <v>246</v>
      </c>
      <c r="K1263" s="14" t="s">
        <v>259</v>
      </c>
      <c r="L1263" s="14" t="s">
        <v>23</v>
      </c>
      <c r="M1263" s="14">
        <v>0</v>
      </c>
      <c r="N1263" s="14">
        <v>0</v>
      </c>
      <c r="O1263" s="14">
        <v>0</v>
      </c>
      <c r="P1263" s="14">
        <v>0</v>
      </c>
      <c r="Q1263" s="14">
        <v>0</v>
      </c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273</v>
      </c>
      <c r="F1264" s="14" t="s">
        <v>787</v>
      </c>
      <c r="G1264" s="15"/>
      <c r="H1264" s="14">
        <v>160102</v>
      </c>
      <c r="I1264" s="14" t="s">
        <v>31</v>
      </c>
      <c r="J1264" s="14" t="s">
        <v>246</v>
      </c>
      <c r="K1264" s="14" t="s">
        <v>259</v>
      </c>
      <c r="L1264" s="14" t="s">
        <v>21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273</v>
      </c>
      <c r="F1265" s="14" t="s">
        <v>787</v>
      </c>
      <c r="G1265" s="15"/>
      <c r="H1265" s="14">
        <v>160102</v>
      </c>
      <c r="I1265" s="14" t="s">
        <v>31</v>
      </c>
      <c r="J1265" s="14" t="s">
        <v>246</v>
      </c>
      <c r="K1265" s="14" t="s">
        <v>259</v>
      </c>
      <c r="L1265" s="14" t="s">
        <v>917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273</v>
      </c>
      <c r="F1266" s="14" t="s">
        <v>787</v>
      </c>
      <c r="G1266" s="15"/>
      <c r="H1266" s="14">
        <v>160102</v>
      </c>
      <c r="I1266" s="14" t="s">
        <v>31</v>
      </c>
      <c r="J1266" s="14" t="s">
        <v>246</v>
      </c>
      <c r="K1266" s="14" t="s">
        <v>259</v>
      </c>
      <c r="L1266" s="14" t="s">
        <v>24</v>
      </c>
      <c r="M1266" s="14">
        <v>500</v>
      </c>
      <c r="N1266" s="14">
        <v>570</v>
      </c>
      <c r="O1266" s="14">
        <v>500</v>
      </c>
      <c r="P1266" s="14">
        <v>0</v>
      </c>
      <c r="Q1266" s="14">
        <v>0</v>
      </c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6945</v>
      </c>
      <c r="F1267" s="14" t="s">
        <v>788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917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6945</v>
      </c>
      <c r="F1268" s="14" t="s">
        <v>788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24</v>
      </c>
      <c r="M1268" s="14">
        <v>600</v>
      </c>
      <c r="N1268" s="14">
        <v>670</v>
      </c>
      <c r="O1268" s="14">
        <v>600</v>
      </c>
      <c r="P1268" s="14">
        <v>0</v>
      </c>
      <c r="Q1268" s="14">
        <v>0</v>
      </c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6945</v>
      </c>
      <c r="F1269" s="14" t="s">
        <v>788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22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6945</v>
      </c>
      <c r="F1270" s="14" t="s">
        <v>788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23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6945</v>
      </c>
      <c r="F1271" s="14" t="s">
        <v>788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21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21334</v>
      </c>
      <c r="F1272" s="14" t="s">
        <v>268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24</v>
      </c>
      <c r="M1272" s="14">
        <v>400</v>
      </c>
      <c r="N1272" s="14">
        <v>450</v>
      </c>
      <c r="O1272" s="14">
        <v>435</v>
      </c>
      <c r="P1272" s="14">
        <v>0</v>
      </c>
      <c r="Q1272" s="14">
        <v>0</v>
      </c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21334</v>
      </c>
      <c r="F1273" s="14" t="s">
        <v>268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22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21334</v>
      </c>
      <c r="F1274" s="14" t="s">
        <v>268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23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21334</v>
      </c>
      <c r="F1275" s="14" t="s">
        <v>268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21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21334</v>
      </c>
      <c r="F1276" s="14" t="s">
        <v>268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917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25</v>
      </c>
      <c r="F1277" s="14" t="s">
        <v>270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23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25</v>
      </c>
      <c r="F1278" s="14" t="s">
        <v>270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22</v>
      </c>
      <c r="M1278" s="14">
        <v>113</v>
      </c>
      <c r="N1278" s="14">
        <v>154</v>
      </c>
      <c r="O1278" s="14">
        <v>152</v>
      </c>
      <c r="P1278" s="14">
        <v>151</v>
      </c>
      <c r="Q1278" s="14">
        <v>129</v>
      </c>
      <c r="R1278" s="14">
        <v>101</v>
      </c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25</v>
      </c>
      <c r="F1279" s="14" t="s">
        <v>270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21</v>
      </c>
      <c r="M1279" s="14">
        <v>113</v>
      </c>
      <c r="N1279" s="14">
        <v>154</v>
      </c>
      <c r="O1279" s="14">
        <v>152</v>
      </c>
      <c r="P1279" s="14">
        <v>151</v>
      </c>
      <c r="Q1279" s="14">
        <v>129</v>
      </c>
      <c r="R1279" s="14">
        <v>101</v>
      </c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25</v>
      </c>
      <c r="F1280" s="14" t="s">
        <v>270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917</v>
      </c>
      <c r="M1280" s="14">
        <v>7</v>
      </c>
      <c r="N1280" s="14">
        <v>2</v>
      </c>
      <c r="O1280" s="14">
        <v>4</v>
      </c>
      <c r="P1280" s="14">
        <v>3</v>
      </c>
      <c r="Q1280" s="14">
        <v>5</v>
      </c>
      <c r="R1280" s="14">
        <v>2</v>
      </c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25</v>
      </c>
      <c r="F1281" s="14" t="s">
        <v>270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24</v>
      </c>
      <c r="M1281" s="14">
        <v>9528</v>
      </c>
      <c r="N1281" s="14">
        <v>9629</v>
      </c>
      <c r="O1281" s="14">
        <v>9629</v>
      </c>
      <c r="P1281" s="14">
        <v>9629</v>
      </c>
      <c r="Q1281" s="14">
        <v>9629</v>
      </c>
      <c r="R1281" s="14">
        <v>9629</v>
      </c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26</v>
      </c>
      <c r="F1282" s="14" t="s">
        <v>272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22</v>
      </c>
      <c r="M1282" s="14">
        <v>28</v>
      </c>
      <c r="N1282" s="14">
        <v>49</v>
      </c>
      <c r="O1282" s="14">
        <v>40</v>
      </c>
      <c r="P1282" s="14">
        <v>33</v>
      </c>
      <c r="Q1282" s="14">
        <v>19</v>
      </c>
      <c r="R1282" s="14">
        <v>44</v>
      </c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26</v>
      </c>
      <c r="F1283" s="14" t="s">
        <v>272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21</v>
      </c>
      <c r="M1283" s="14">
        <v>28</v>
      </c>
      <c r="N1283" s="14">
        <v>49</v>
      </c>
      <c r="O1283" s="14">
        <v>40</v>
      </c>
      <c r="P1283" s="14">
        <v>33</v>
      </c>
      <c r="Q1283" s="14">
        <v>19</v>
      </c>
      <c r="R1283" s="14">
        <v>44</v>
      </c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26</v>
      </c>
      <c r="F1284" s="14" t="s">
        <v>272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24</v>
      </c>
      <c r="M1284" s="14">
        <v>1295</v>
      </c>
      <c r="N1284" s="14">
        <v>1295</v>
      </c>
      <c r="O1284" s="14">
        <v>1295</v>
      </c>
      <c r="P1284" s="14">
        <v>13001</v>
      </c>
      <c r="Q1284" s="14">
        <v>2850</v>
      </c>
      <c r="R1284" s="14">
        <v>2850</v>
      </c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26</v>
      </c>
      <c r="F1285" s="14" t="s">
        <v>272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23</v>
      </c>
      <c r="M1285" s="14">
        <v>0</v>
      </c>
      <c r="N1285" s="14">
        <v>0</v>
      </c>
      <c r="O1285" s="14">
        <v>0</v>
      </c>
      <c r="P1285" s="14">
        <v>0</v>
      </c>
      <c r="Q1285" s="14">
        <v>0</v>
      </c>
      <c r="R1285" s="14">
        <v>0</v>
      </c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26</v>
      </c>
      <c r="F1286" s="14" t="s">
        <v>272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917</v>
      </c>
      <c r="M1286" s="14">
        <v>2</v>
      </c>
      <c r="N1286" s="14">
        <v>1</v>
      </c>
      <c r="O1286" s="14">
        <v>2</v>
      </c>
      <c r="P1286" s="14">
        <v>0</v>
      </c>
      <c r="Q1286" s="14">
        <v>1</v>
      </c>
      <c r="R1286" s="14">
        <v>3</v>
      </c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27</v>
      </c>
      <c r="F1287" s="14" t="s">
        <v>789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24</v>
      </c>
      <c r="M1287" s="14">
        <v>1609</v>
      </c>
      <c r="N1287" s="14">
        <v>108</v>
      </c>
      <c r="O1287" s="14">
        <v>920</v>
      </c>
      <c r="P1287" s="14">
        <v>97</v>
      </c>
      <c r="Q1287" s="14">
        <v>1100</v>
      </c>
      <c r="R1287" s="14">
        <v>1466</v>
      </c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27</v>
      </c>
      <c r="F1288" s="14" t="s">
        <v>789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21</v>
      </c>
      <c r="M1288" s="14">
        <v>87</v>
      </c>
      <c r="N1288" s="14">
        <v>123</v>
      </c>
      <c r="O1288" s="14">
        <v>309</v>
      </c>
      <c r="P1288" s="14">
        <v>102</v>
      </c>
      <c r="Q1288" s="14">
        <v>98</v>
      </c>
      <c r="R1288" s="14">
        <v>90</v>
      </c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27</v>
      </c>
      <c r="F1289" s="14" t="s">
        <v>789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22</v>
      </c>
      <c r="M1289" s="14">
        <v>87</v>
      </c>
      <c r="N1289" s="14">
        <v>123</v>
      </c>
      <c r="O1289" s="14">
        <v>309</v>
      </c>
      <c r="P1289" s="14">
        <v>102</v>
      </c>
      <c r="Q1289" s="14">
        <v>98</v>
      </c>
      <c r="R1289" s="14">
        <v>89</v>
      </c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27</v>
      </c>
      <c r="F1290" s="14" t="s">
        <v>789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917</v>
      </c>
      <c r="M1290" s="14">
        <v>4</v>
      </c>
      <c r="N1290" s="14">
        <v>10</v>
      </c>
      <c r="O1290" s="14">
        <v>5</v>
      </c>
      <c r="P1290" s="14">
        <v>1</v>
      </c>
      <c r="Q1290" s="14">
        <v>3</v>
      </c>
      <c r="R1290" s="14">
        <v>1</v>
      </c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27</v>
      </c>
      <c r="F1291" s="14" t="s">
        <v>789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23</v>
      </c>
      <c r="M1291" s="14">
        <v>0</v>
      </c>
      <c r="N1291" s="14">
        <v>0</v>
      </c>
      <c r="O1291" s="14">
        <v>0</v>
      </c>
      <c r="P1291" s="14">
        <v>0</v>
      </c>
      <c r="Q1291" s="14">
        <v>0</v>
      </c>
      <c r="R1291" s="14">
        <v>0</v>
      </c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28</v>
      </c>
      <c r="F1292" s="14" t="s">
        <v>790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15</v>
      </c>
      <c r="N1292" s="14">
        <v>10</v>
      </c>
      <c r="O1292" s="14">
        <v>9</v>
      </c>
      <c r="P1292" s="14">
        <v>19</v>
      </c>
      <c r="Q1292" s="14">
        <v>0</v>
      </c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28</v>
      </c>
      <c r="F1293" s="14" t="s">
        <v>790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917</v>
      </c>
      <c r="M1293" s="14">
        <v>0</v>
      </c>
      <c r="N1293" s="14">
        <v>0</v>
      </c>
      <c r="O1293" s="14">
        <v>0</v>
      </c>
      <c r="P1293" s="14">
        <v>0</v>
      </c>
      <c r="Q1293" s="14">
        <v>0</v>
      </c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28</v>
      </c>
      <c r="F1294" s="14" t="s">
        <v>790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24</v>
      </c>
      <c r="M1294" s="14">
        <v>700</v>
      </c>
      <c r="N1294" s="14">
        <v>628</v>
      </c>
      <c r="O1294" s="14">
        <v>650</v>
      </c>
      <c r="P1294" s="14">
        <v>680</v>
      </c>
      <c r="Q1294" s="14">
        <v>680</v>
      </c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28</v>
      </c>
      <c r="F1295" s="14" t="s">
        <v>790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22</v>
      </c>
      <c r="M1295" s="14">
        <v>15</v>
      </c>
      <c r="N1295" s="14">
        <v>10</v>
      </c>
      <c r="O1295" s="14">
        <v>9</v>
      </c>
      <c r="P1295" s="14">
        <v>19</v>
      </c>
      <c r="Q1295" s="14">
        <v>0</v>
      </c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28</v>
      </c>
      <c r="F1296" s="14" t="s">
        <v>790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23</v>
      </c>
      <c r="M1296" s="14">
        <v>0</v>
      </c>
      <c r="N1296" s="14">
        <v>0</v>
      </c>
      <c r="O1296" s="14">
        <v>0</v>
      </c>
      <c r="P1296" s="14">
        <v>0</v>
      </c>
      <c r="Q1296" s="14">
        <v>0</v>
      </c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29</v>
      </c>
      <c r="F1297" s="14" t="s">
        <v>791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917</v>
      </c>
      <c r="M1297" s="14">
        <v>1</v>
      </c>
      <c r="N1297" s="14">
        <v>0</v>
      </c>
      <c r="O1297" s="14">
        <v>1</v>
      </c>
      <c r="P1297" s="14">
        <v>0</v>
      </c>
      <c r="Q1297" s="14">
        <v>0</v>
      </c>
      <c r="R1297" s="14">
        <v>0</v>
      </c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29</v>
      </c>
      <c r="F1298" s="14" t="s">
        <v>791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22</v>
      </c>
      <c r="M1298" s="14">
        <v>36</v>
      </c>
      <c r="N1298" s="14">
        <v>28</v>
      </c>
      <c r="O1298" s="14">
        <v>29</v>
      </c>
      <c r="P1298" s="14">
        <v>29</v>
      </c>
      <c r="Q1298" s="14">
        <v>28</v>
      </c>
      <c r="R1298" s="14">
        <v>27</v>
      </c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29</v>
      </c>
      <c r="F1299" s="14" t="s">
        <v>791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21</v>
      </c>
      <c r="M1299" s="14">
        <v>36</v>
      </c>
      <c r="N1299" s="14">
        <v>28</v>
      </c>
      <c r="O1299" s="14">
        <v>29</v>
      </c>
      <c r="P1299" s="14">
        <v>29</v>
      </c>
      <c r="Q1299" s="14">
        <v>28</v>
      </c>
      <c r="R1299" s="14">
        <v>27</v>
      </c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29</v>
      </c>
      <c r="F1300" s="14" t="s">
        <v>791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24</v>
      </c>
      <c r="M1300" s="14">
        <v>1573</v>
      </c>
      <c r="N1300" s="14">
        <v>1747</v>
      </c>
      <c r="O1300" s="14">
        <v>1771</v>
      </c>
      <c r="P1300" s="14">
        <v>1692</v>
      </c>
      <c r="Q1300" s="14">
        <v>1758</v>
      </c>
      <c r="R1300" s="14">
        <v>1711</v>
      </c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29</v>
      </c>
      <c r="F1301" s="14" t="s">
        <v>791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23</v>
      </c>
      <c r="M1301" s="14">
        <v>0</v>
      </c>
      <c r="N1301" s="14">
        <v>0</v>
      </c>
      <c r="O1301" s="14">
        <v>0</v>
      </c>
      <c r="P1301" s="14">
        <v>0</v>
      </c>
      <c r="Q1301" s="14">
        <v>0</v>
      </c>
      <c r="R1301" s="14">
        <v>0</v>
      </c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30</v>
      </c>
      <c r="F1302" s="14" t="s">
        <v>792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16</v>
      </c>
      <c r="N1302" s="14">
        <v>29</v>
      </c>
      <c r="O1302" s="14">
        <v>21</v>
      </c>
      <c r="P1302" s="14">
        <v>7</v>
      </c>
      <c r="Q1302" s="14">
        <v>8</v>
      </c>
      <c r="R1302" s="14">
        <v>41</v>
      </c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30</v>
      </c>
      <c r="F1303" s="14" t="s">
        <v>792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24</v>
      </c>
      <c r="M1303" s="14">
        <v>721</v>
      </c>
      <c r="N1303" s="14">
        <v>830</v>
      </c>
      <c r="O1303" s="14">
        <v>861</v>
      </c>
      <c r="P1303" s="14">
        <v>850</v>
      </c>
      <c r="Q1303" s="14">
        <v>901</v>
      </c>
      <c r="R1303" s="14">
        <v>839</v>
      </c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30</v>
      </c>
      <c r="F1304" s="14" t="s">
        <v>792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22</v>
      </c>
      <c r="M1304" s="14">
        <v>16</v>
      </c>
      <c r="N1304" s="14">
        <v>29</v>
      </c>
      <c r="O1304" s="14">
        <v>21</v>
      </c>
      <c r="P1304" s="14">
        <v>7</v>
      </c>
      <c r="Q1304" s="14">
        <v>8</v>
      </c>
      <c r="R1304" s="14">
        <v>41</v>
      </c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30</v>
      </c>
      <c r="F1305" s="14" t="s">
        <v>792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917</v>
      </c>
      <c r="M1305" s="14">
        <v>0</v>
      </c>
      <c r="N1305" s="14">
        <v>0</v>
      </c>
      <c r="O1305" s="14">
        <v>0</v>
      </c>
      <c r="P1305" s="14">
        <v>2</v>
      </c>
      <c r="Q1305" s="14">
        <v>1</v>
      </c>
      <c r="R1305" s="14">
        <v>1</v>
      </c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30</v>
      </c>
      <c r="F1306" s="14" t="s">
        <v>792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23</v>
      </c>
      <c r="M1306" s="14">
        <v>0</v>
      </c>
      <c r="N1306" s="14">
        <v>0</v>
      </c>
      <c r="O1306" s="14">
        <v>0</v>
      </c>
      <c r="P1306" s="14">
        <v>0</v>
      </c>
      <c r="Q1306" s="14">
        <v>0</v>
      </c>
      <c r="R1306" s="14">
        <v>0</v>
      </c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31</v>
      </c>
      <c r="F1307" s="14" t="s">
        <v>793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21</v>
      </c>
      <c r="M1307" s="14">
        <v>1</v>
      </c>
      <c r="N1307" s="14">
        <v>2</v>
      </c>
      <c r="O1307" s="14">
        <v>3</v>
      </c>
      <c r="P1307" s="14">
        <v>0</v>
      </c>
      <c r="Q1307" s="14">
        <v>0</v>
      </c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31</v>
      </c>
      <c r="F1308" s="14" t="s">
        <v>793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22</v>
      </c>
      <c r="M1308" s="14">
        <v>1</v>
      </c>
      <c r="N1308" s="14">
        <v>2</v>
      </c>
      <c r="O1308" s="14">
        <v>3</v>
      </c>
      <c r="P1308" s="14">
        <v>0</v>
      </c>
      <c r="Q1308" s="14">
        <v>0</v>
      </c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31</v>
      </c>
      <c r="F1309" s="14" t="s">
        <v>793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917</v>
      </c>
      <c r="M1309" s="14">
        <v>0</v>
      </c>
      <c r="N1309" s="14">
        <v>0</v>
      </c>
      <c r="O1309" s="14">
        <v>0</v>
      </c>
      <c r="P1309" s="14">
        <v>0</v>
      </c>
      <c r="Q1309" s="14">
        <v>0</v>
      </c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31</v>
      </c>
      <c r="F1310" s="14" t="s">
        <v>793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23</v>
      </c>
      <c r="M1310" s="14">
        <v>0</v>
      </c>
      <c r="N1310" s="14">
        <v>0</v>
      </c>
      <c r="O1310" s="14">
        <v>0</v>
      </c>
      <c r="P1310" s="14">
        <v>0</v>
      </c>
      <c r="Q1310" s="14">
        <v>0</v>
      </c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31</v>
      </c>
      <c r="F1311" s="14" t="s">
        <v>793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24</v>
      </c>
      <c r="M1311" s="14">
        <v>118</v>
      </c>
      <c r="N1311" s="14">
        <v>600</v>
      </c>
      <c r="O1311" s="14">
        <v>610</v>
      </c>
      <c r="P1311" s="14">
        <v>610</v>
      </c>
      <c r="Q1311" s="14">
        <v>610</v>
      </c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32</v>
      </c>
      <c r="F1312" s="14" t="s">
        <v>275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23</v>
      </c>
      <c r="M1312" s="14">
        <v>0</v>
      </c>
      <c r="N1312" s="14">
        <v>0</v>
      </c>
      <c r="O1312" s="14">
        <v>0</v>
      </c>
      <c r="P1312" s="14">
        <v>0</v>
      </c>
      <c r="Q1312" s="14">
        <v>0</v>
      </c>
      <c r="R1312" s="14">
        <v>0</v>
      </c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32</v>
      </c>
      <c r="F1313" s="14" t="s">
        <v>275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917</v>
      </c>
      <c r="M1313" s="14">
        <v>0</v>
      </c>
      <c r="N1313" s="14">
        <v>1</v>
      </c>
      <c r="O1313" s="14">
        <v>1</v>
      </c>
      <c r="P1313" s="14">
        <v>1</v>
      </c>
      <c r="Q1313" s="14">
        <v>1</v>
      </c>
      <c r="R1313" s="14">
        <v>2</v>
      </c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32</v>
      </c>
      <c r="F1314" s="14" t="s">
        <v>275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21</v>
      </c>
      <c r="M1314" s="14">
        <v>8</v>
      </c>
      <c r="N1314" s="14">
        <v>16</v>
      </c>
      <c r="O1314" s="14">
        <v>20</v>
      </c>
      <c r="P1314" s="14">
        <v>8</v>
      </c>
      <c r="Q1314" s="14">
        <v>10</v>
      </c>
      <c r="R1314" s="14">
        <v>12</v>
      </c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32</v>
      </c>
      <c r="F1315" s="14" t="s">
        <v>275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22</v>
      </c>
      <c r="M1315" s="14">
        <v>8</v>
      </c>
      <c r="N1315" s="14">
        <v>16</v>
      </c>
      <c r="O1315" s="14">
        <v>20</v>
      </c>
      <c r="P1315" s="14">
        <v>8</v>
      </c>
      <c r="Q1315" s="14">
        <v>10</v>
      </c>
      <c r="R1315" s="14">
        <v>12</v>
      </c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32</v>
      </c>
      <c r="F1316" s="14" t="s">
        <v>275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528</v>
      </c>
      <c r="N1316" s="14">
        <v>539</v>
      </c>
      <c r="O1316" s="14">
        <v>729</v>
      </c>
      <c r="P1316" s="14">
        <v>756</v>
      </c>
      <c r="Q1316" s="14">
        <v>628</v>
      </c>
      <c r="R1316" s="14">
        <v>727</v>
      </c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33</v>
      </c>
      <c r="F1317" s="14" t="s">
        <v>794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917</v>
      </c>
      <c r="M1317" s="14">
        <v>0</v>
      </c>
      <c r="N1317" s="14">
        <v>1</v>
      </c>
      <c r="O1317" s="14">
        <v>0</v>
      </c>
      <c r="P1317" s="14">
        <v>0</v>
      </c>
      <c r="Q1317" s="14">
        <v>0</v>
      </c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33</v>
      </c>
      <c r="F1318" s="14" t="s">
        <v>794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21</v>
      </c>
      <c r="M1318" s="14">
        <v>0</v>
      </c>
      <c r="N1318" s="14">
        <v>4</v>
      </c>
      <c r="O1318" s="14">
        <v>4</v>
      </c>
      <c r="P1318" s="14">
        <v>1</v>
      </c>
      <c r="Q1318" s="14">
        <v>4</v>
      </c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33</v>
      </c>
      <c r="F1319" s="14" t="s">
        <v>794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0</v>
      </c>
      <c r="N1319" s="14">
        <v>4</v>
      </c>
      <c r="O1319" s="14">
        <v>4</v>
      </c>
      <c r="P1319" s="14">
        <v>1</v>
      </c>
      <c r="Q1319" s="14">
        <v>4</v>
      </c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33</v>
      </c>
      <c r="F1320" s="14" t="s">
        <v>794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23</v>
      </c>
      <c r="M1320" s="14">
        <v>0</v>
      </c>
      <c r="N1320" s="14">
        <v>0</v>
      </c>
      <c r="O1320" s="14">
        <v>0</v>
      </c>
      <c r="P1320" s="14">
        <v>0</v>
      </c>
      <c r="Q1320" s="14">
        <v>0</v>
      </c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33</v>
      </c>
      <c r="F1321" s="14" t="s">
        <v>794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24</v>
      </c>
      <c r="M1321" s="14">
        <v>985</v>
      </c>
      <c r="N1321" s="14">
        <v>840</v>
      </c>
      <c r="O1321" s="14">
        <v>930</v>
      </c>
      <c r="P1321" s="14">
        <v>930</v>
      </c>
      <c r="Q1321" s="14">
        <v>930</v>
      </c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34</v>
      </c>
      <c r="F1322" s="14" t="s">
        <v>795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24</v>
      </c>
      <c r="M1322" s="14">
        <v>164</v>
      </c>
      <c r="N1322" s="14">
        <v>0</v>
      </c>
      <c r="O1322" s="14">
        <v>0</v>
      </c>
      <c r="P1322" s="14">
        <v>0</v>
      </c>
      <c r="Q1322" s="14">
        <v>0</v>
      </c>
      <c r="R1322" s="14">
        <v>0</v>
      </c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34</v>
      </c>
      <c r="F1323" s="14" t="s">
        <v>795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917</v>
      </c>
      <c r="M1323" s="14">
        <v>0</v>
      </c>
      <c r="N1323" s="14">
        <v>0</v>
      </c>
      <c r="O1323" s="14">
        <v>0</v>
      </c>
      <c r="P1323" s="14">
        <v>0</v>
      </c>
      <c r="Q1323" s="14">
        <v>0</v>
      </c>
      <c r="R1323" s="14">
        <v>0</v>
      </c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34</v>
      </c>
      <c r="F1324" s="14" t="s">
        <v>795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22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34</v>
      </c>
      <c r="F1325" s="14" t="s">
        <v>795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23</v>
      </c>
      <c r="M1325" s="14">
        <v>0</v>
      </c>
      <c r="N1325" s="14">
        <v>0</v>
      </c>
      <c r="O1325" s="14">
        <v>0</v>
      </c>
      <c r="P1325" s="14">
        <v>0</v>
      </c>
      <c r="Q1325" s="14">
        <v>0</v>
      </c>
      <c r="R1325" s="14">
        <v>0</v>
      </c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34</v>
      </c>
      <c r="F1326" s="14" t="s">
        <v>795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21</v>
      </c>
      <c r="M1326" s="14">
        <v>0</v>
      </c>
      <c r="N1326" s="14">
        <v>0</v>
      </c>
      <c r="O1326" s="14">
        <v>0</v>
      </c>
      <c r="P1326" s="14">
        <v>0</v>
      </c>
      <c r="Q1326" s="14">
        <v>0</v>
      </c>
      <c r="R1326" s="14">
        <v>0</v>
      </c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35</v>
      </c>
      <c r="F1327" s="14" t="s">
        <v>277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23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35</v>
      </c>
      <c r="F1328" s="14" t="s">
        <v>277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24</v>
      </c>
      <c r="M1328" s="14">
        <v>2008</v>
      </c>
      <c r="N1328" s="14">
        <v>1759</v>
      </c>
      <c r="O1328" s="14">
        <v>2337</v>
      </c>
      <c r="P1328" s="14">
        <v>2130</v>
      </c>
      <c r="Q1328" s="14">
        <v>1923</v>
      </c>
      <c r="R1328" s="14">
        <v>2013</v>
      </c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35</v>
      </c>
      <c r="F1329" s="14" t="s">
        <v>277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22</v>
      </c>
      <c r="M1329" s="14">
        <v>4</v>
      </c>
      <c r="N1329" s="14">
        <v>10</v>
      </c>
      <c r="O1329" s="14">
        <v>6</v>
      </c>
      <c r="P1329" s="14">
        <v>11</v>
      </c>
      <c r="Q1329" s="14">
        <v>10</v>
      </c>
      <c r="R1329" s="14">
        <v>10</v>
      </c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35</v>
      </c>
      <c r="F1330" s="14" t="s">
        <v>277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917</v>
      </c>
      <c r="M1330" s="14">
        <v>0</v>
      </c>
      <c r="N1330" s="14">
        <v>0</v>
      </c>
      <c r="O1330" s="14">
        <v>1</v>
      </c>
      <c r="P1330" s="14">
        <v>1</v>
      </c>
      <c r="Q1330" s="14">
        <v>0</v>
      </c>
      <c r="R1330" s="14">
        <v>0</v>
      </c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35</v>
      </c>
      <c r="F1331" s="14" t="s">
        <v>277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21</v>
      </c>
      <c r="M1331" s="14">
        <v>4</v>
      </c>
      <c r="N1331" s="14">
        <v>10</v>
      </c>
      <c r="O1331" s="14">
        <v>6</v>
      </c>
      <c r="P1331" s="14">
        <v>11</v>
      </c>
      <c r="Q1331" s="14">
        <v>10</v>
      </c>
      <c r="R1331" s="14">
        <v>10</v>
      </c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36</v>
      </c>
      <c r="F1332" s="14" t="s">
        <v>796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21</v>
      </c>
      <c r="M1332" s="14">
        <v>0</v>
      </c>
      <c r="N1332" s="14">
        <v>0</v>
      </c>
      <c r="O1332" s="14">
        <v>0</v>
      </c>
      <c r="P1332" s="14">
        <v>0</v>
      </c>
      <c r="Q1332" s="14">
        <v>0</v>
      </c>
      <c r="R1332" s="14">
        <v>1</v>
      </c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36</v>
      </c>
      <c r="F1333" s="14" t="s">
        <v>796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22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1</v>
      </c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36</v>
      </c>
      <c r="F1334" s="14" t="s">
        <v>796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917</v>
      </c>
      <c r="M1334" s="14">
        <v>0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36</v>
      </c>
      <c r="F1335" s="14" t="s">
        <v>796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24</v>
      </c>
      <c r="M1335" s="14">
        <v>721</v>
      </c>
      <c r="N1335" s="14">
        <v>0</v>
      </c>
      <c r="O1335" s="14">
        <v>0</v>
      </c>
      <c r="P1335" s="14">
        <v>0</v>
      </c>
      <c r="Q1335" s="14">
        <v>0</v>
      </c>
      <c r="R1335" s="14">
        <v>0</v>
      </c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36</v>
      </c>
      <c r="F1336" s="14" t="s">
        <v>796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23</v>
      </c>
      <c r="M1336" s="14">
        <v>0</v>
      </c>
      <c r="N1336" s="14">
        <v>0</v>
      </c>
      <c r="O1336" s="14">
        <v>0</v>
      </c>
      <c r="P1336" s="14">
        <v>0</v>
      </c>
      <c r="Q1336" s="14">
        <v>0</v>
      </c>
      <c r="R1336" s="14">
        <v>0</v>
      </c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6693</v>
      </c>
      <c r="F1337" s="14" t="s">
        <v>279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917</v>
      </c>
      <c r="M1337" s="14">
        <v>0</v>
      </c>
      <c r="N1337" s="14">
        <v>0</v>
      </c>
      <c r="O1337" s="14">
        <v>2</v>
      </c>
      <c r="P1337" s="14">
        <v>2</v>
      </c>
      <c r="Q1337" s="14">
        <v>0</v>
      </c>
      <c r="R1337" s="14">
        <v>0</v>
      </c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6693</v>
      </c>
      <c r="F1338" s="14" t="s">
        <v>279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24</v>
      </c>
      <c r="M1338" s="14">
        <v>425</v>
      </c>
      <c r="N1338" s="14">
        <v>645</v>
      </c>
      <c r="O1338" s="14">
        <v>250</v>
      </c>
      <c r="P1338" s="14">
        <v>220</v>
      </c>
      <c r="Q1338" s="14">
        <v>425</v>
      </c>
      <c r="R1338" s="14">
        <v>477</v>
      </c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6693</v>
      </c>
      <c r="F1339" s="14" t="s">
        <v>279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21</v>
      </c>
      <c r="M1339" s="14">
        <v>25</v>
      </c>
      <c r="N1339" s="14">
        <v>52</v>
      </c>
      <c r="O1339" s="14">
        <v>24</v>
      </c>
      <c r="P1339" s="14">
        <v>21</v>
      </c>
      <c r="Q1339" s="14">
        <v>16</v>
      </c>
      <c r="R1339" s="14">
        <v>30</v>
      </c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6693</v>
      </c>
      <c r="F1340" s="14" t="s">
        <v>279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22</v>
      </c>
      <c r="M1340" s="14">
        <v>25</v>
      </c>
      <c r="N1340" s="14">
        <v>52</v>
      </c>
      <c r="O1340" s="14">
        <v>24</v>
      </c>
      <c r="P1340" s="14">
        <v>12</v>
      </c>
      <c r="Q1340" s="14">
        <v>16</v>
      </c>
      <c r="R1340" s="14">
        <v>30</v>
      </c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6693</v>
      </c>
      <c r="F1341" s="14" t="s">
        <v>279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23</v>
      </c>
      <c r="M1341" s="14">
        <v>0</v>
      </c>
      <c r="N1341" s="14">
        <v>0</v>
      </c>
      <c r="O1341" s="14">
        <v>0</v>
      </c>
      <c r="P1341" s="14">
        <v>0</v>
      </c>
      <c r="Q1341" s="14">
        <v>0</v>
      </c>
      <c r="R1341" s="14">
        <v>0</v>
      </c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6694</v>
      </c>
      <c r="F1342" s="14" t="s">
        <v>797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22</v>
      </c>
      <c r="M1342" s="14">
        <v>5</v>
      </c>
      <c r="N1342" s="14">
        <v>1</v>
      </c>
      <c r="O1342" s="14">
        <v>4</v>
      </c>
      <c r="P1342" s="14">
        <v>9</v>
      </c>
      <c r="Q1342" s="14">
        <v>2</v>
      </c>
      <c r="R1342" s="14">
        <v>2</v>
      </c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6694</v>
      </c>
      <c r="F1343" s="14" t="s">
        <v>797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23</v>
      </c>
      <c r="M1343" s="14">
        <v>0</v>
      </c>
      <c r="N1343" s="14">
        <v>0</v>
      </c>
      <c r="O1343" s="14">
        <v>0</v>
      </c>
      <c r="P1343" s="14">
        <v>0</v>
      </c>
      <c r="Q1343" s="14">
        <v>0</v>
      </c>
      <c r="R1343" s="14">
        <v>0</v>
      </c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6694</v>
      </c>
      <c r="F1344" s="14" t="s">
        <v>797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21</v>
      </c>
      <c r="M1344" s="14">
        <v>5</v>
      </c>
      <c r="N1344" s="14">
        <v>1</v>
      </c>
      <c r="O1344" s="14">
        <v>4</v>
      </c>
      <c r="P1344" s="14">
        <v>9</v>
      </c>
      <c r="Q1344" s="14">
        <v>2</v>
      </c>
      <c r="R1344" s="14">
        <v>2</v>
      </c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6694</v>
      </c>
      <c r="F1345" s="14" t="s">
        <v>797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917</v>
      </c>
      <c r="M1345" s="14">
        <v>0</v>
      </c>
      <c r="N1345" s="14">
        <v>0</v>
      </c>
      <c r="O1345" s="14">
        <v>0</v>
      </c>
      <c r="P1345" s="14">
        <v>1</v>
      </c>
      <c r="Q1345" s="14">
        <v>1</v>
      </c>
      <c r="R1345" s="14">
        <v>0</v>
      </c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6694</v>
      </c>
      <c r="F1346" s="14" t="s">
        <v>797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24</v>
      </c>
      <c r="M1346" s="14">
        <v>435</v>
      </c>
      <c r="N1346" s="14">
        <v>450</v>
      </c>
      <c r="O1346" s="14">
        <v>671</v>
      </c>
      <c r="P1346" s="14">
        <v>550</v>
      </c>
      <c r="Q1346" s="14">
        <v>603</v>
      </c>
      <c r="R1346" s="14">
        <v>535</v>
      </c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6794</v>
      </c>
      <c r="F1347" s="14" t="s">
        <v>798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23</v>
      </c>
      <c r="M1347" s="14">
        <v>0</v>
      </c>
      <c r="N1347" s="14">
        <v>0</v>
      </c>
      <c r="O1347" s="14">
        <v>0</v>
      </c>
      <c r="P1347" s="14">
        <v>0</v>
      </c>
      <c r="Q1347" s="14">
        <v>0</v>
      </c>
      <c r="R1347" s="14">
        <v>0</v>
      </c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6794</v>
      </c>
      <c r="F1348" s="14" t="s">
        <v>798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21</v>
      </c>
      <c r="M1348" s="14">
        <v>4</v>
      </c>
      <c r="N1348" s="14">
        <v>6</v>
      </c>
      <c r="O1348" s="14">
        <v>5</v>
      </c>
      <c r="P1348" s="14">
        <v>4</v>
      </c>
      <c r="Q1348" s="14">
        <v>5</v>
      </c>
      <c r="R1348" s="14">
        <v>4</v>
      </c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6794</v>
      </c>
      <c r="F1349" s="14" t="s">
        <v>798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22</v>
      </c>
      <c r="M1349" s="14">
        <v>4</v>
      </c>
      <c r="N1349" s="14">
        <v>6</v>
      </c>
      <c r="O1349" s="14">
        <v>5</v>
      </c>
      <c r="P1349" s="14">
        <v>4</v>
      </c>
      <c r="Q1349" s="14">
        <v>5</v>
      </c>
      <c r="R1349" s="14">
        <v>4</v>
      </c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6794</v>
      </c>
      <c r="F1350" s="14" t="s">
        <v>798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917</v>
      </c>
      <c r="M1350" s="14">
        <v>1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6794</v>
      </c>
      <c r="F1351" s="14" t="s">
        <v>798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24</v>
      </c>
      <c r="M1351" s="14">
        <v>980</v>
      </c>
      <c r="N1351" s="14">
        <v>890</v>
      </c>
      <c r="O1351" s="14">
        <v>980</v>
      </c>
      <c r="P1351" s="14">
        <v>890</v>
      </c>
      <c r="Q1351" s="14">
        <v>980</v>
      </c>
      <c r="R1351" s="14">
        <v>980</v>
      </c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6846</v>
      </c>
      <c r="F1352" s="14" t="s">
        <v>280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24</v>
      </c>
      <c r="M1352" s="14">
        <v>190</v>
      </c>
      <c r="N1352" s="14">
        <v>184</v>
      </c>
      <c r="O1352" s="14">
        <v>177</v>
      </c>
      <c r="P1352" s="14">
        <v>0</v>
      </c>
      <c r="Q1352" s="14">
        <v>0</v>
      </c>
      <c r="R1352" s="14">
        <v>0</v>
      </c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6846</v>
      </c>
      <c r="F1353" s="14" t="s">
        <v>280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22</v>
      </c>
      <c r="M1353" s="14">
        <v>0</v>
      </c>
      <c r="N1353" s="14">
        <v>0</v>
      </c>
      <c r="O1353" s="14">
        <v>0</v>
      </c>
      <c r="P1353" s="14">
        <v>0</v>
      </c>
      <c r="Q1353" s="14">
        <v>0</v>
      </c>
      <c r="R1353" s="14">
        <v>0</v>
      </c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6846</v>
      </c>
      <c r="F1354" s="14" t="s">
        <v>280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917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6846</v>
      </c>
      <c r="F1355" s="14" t="s">
        <v>280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23</v>
      </c>
      <c r="M1355" s="14">
        <v>0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6846</v>
      </c>
      <c r="F1356" s="14" t="s">
        <v>280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21</v>
      </c>
      <c r="M1356" s="14">
        <v>0</v>
      </c>
      <c r="N1356" s="14">
        <v>0</v>
      </c>
      <c r="O1356" s="14">
        <v>0</v>
      </c>
      <c r="P1356" s="14">
        <v>0</v>
      </c>
      <c r="Q1356" s="14">
        <v>0</v>
      </c>
      <c r="R1356" s="14">
        <v>0</v>
      </c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17213</v>
      </c>
      <c r="F1357" s="14" t="s">
        <v>799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917</v>
      </c>
      <c r="M1357" s="14">
        <v>0</v>
      </c>
      <c r="N1357" s="14">
        <v>0</v>
      </c>
      <c r="O1357" s="14">
        <v>0</v>
      </c>
      <c r="P1357" s="14">
        <v>2</v>
      </c>
      <c r="Q1357" s="14">
        <v>0</v>
      </c>
      <c r="R1357" s="14">
        <v>0</v>
      </c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17213</v>
      </c>
      <c r="F1358" s="14" t="s">
        <v>799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15</v>
      </c>
      <c r="N1358" s="14">
        <v>7</v>
      </c>
      <c r="O1358" s="14">
        <v>12</v>
      </c>
      <c r="P1358" s="14">
        <v>18</v>
      </c>
      <c r="Q1358" s="14">
        <v>10</v>
      </c>
      <c r="R1358" s="14">
        <v>9</v>
      </c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17213</v>
      </c>
      <c r="F1359" s="14" t="s">
        <v>799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21</v>
      </c>
      <c r="M1359" s="14">
        <v>15</v>
      </c>
      <c r="N1359" s="14">
        <v>7</v>
      </c>
      <c r="O1359" s="14">
        <v>12</v>
      </c>
      <c r="P1359" s="14">
        <v>18</v>
      </c>
      <c r="Q1359" s="14">
        <v>10</v>
      </c>
      <c r="R1359" s="14">
        <v>9</v>
      </c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17213</v>
      </c>
      <c r="F1360" s="14" t="s">
        <v>799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23</v>
      </c>
      <c r="M1360" s="14">
        <v>0</v>
      </c>
      <c r="N1360" s="14">
        <v>0</v>
      </c>
      <c r="O1360" s="14">
        <v>0</v>
      </c>
      <c r="P1360" s="14">
        <v>0</v>
      </c>
      <c r="Q1360" s="14">
        <v>0</v>
      </c>
      <c r="R1360" s="14">
        <v>0</v>
      </c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17213</v>
      </c>
      <c r="F1361" s="14" t="s">
        <v>799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550</v>
      </c>
      <c r="N1361" s="14">
        <v>570</v>
      </c>
      <c r="O1361" s="14">
        <v>630</v>
      </c>
      <c r="P1361" s="14">
        <v>500</v>
      </c>
      <c r="Q1361" s="14">
        <v>500</v>
      </c>
      <c r="R1361" s="14">
        <v>500</v>
      </c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32416</v>
      </c>
      <c r="F1362" s="14" t="s">
        <v>832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23</v>
      </c>
      <c r="M1362" s="14">
        <v>0</v>
      </c>
      <c r="N1362" s="14">
        <v>0</v>
      </c>
      <c r="O1362" s="14">
        <v>0</v>
      </c>
      <c r="P1362" s="14">
        <v>0</v>
      </c>
      <c r="Q1362" s="14">
        <v>0</v>
      </c>
      <c r="R1362" s="14">
        <v>0</v>
      </c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32416</v>
      </c>
      <c r="F1363" s="14" t="s">
        <v>832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917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32416</v>
      </c>
      <c r="F1364" s="14" t="s">
        <v>832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24</v>
      </c>
      <c r="M1364" s="14">
        <v>357</v>
      </c>
      <c r="N1364" s="14">
        <v>525</v>
      </c>
      <c r="O1364" s="14">
        <v>525</v>
      </c>
      <c r="P1364" s="14">
        <v>525</v>
      </c>
      <c r="Q1364" s="14">
        <v>525</v>
      </c>
      <c r="R1364" s="14">
        <v>525</v>
      </c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32416</v>
      </c>
      <c r="F1365" s="14" t="s">
        <v>832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21</v>
      </c>
      <c r="M1365" s="14">
        <v>3</v>
      </c>
      <c r="N1365" s="14">
        <v>1</v>
      </c>
      <c r="O1365" s="14">
        <v>2</v>
      </c>
      <c r="P1365" s="14">
        <v>0</v>
      </c>
      <c r="Q1365" s="14">
        <v>7</v>
      </c>
      <c r="R1365" s="14">
        <v>0</v>
      </c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32416</v>
      </c>
      <c r="F1366" s="14" t="s">
        <v>832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22</v>
      </c>
      <c r="M1366" s="14">
        <v>3</v>
      </c>
      <c r="N1366" s="14">
        <v>1</v>
      </c>
      <c r="O1366" s="14">
        <v>2</v>
      </c>
      <c r="P1366" s="14">
        <v>0</v>
      </c>
      <c r="Q1366" s="14">
        <v>7</v>
      </c>
      <c r="R1366" s="14">
        <v>0</v>
      </c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9</v>
      </c>
      <c r="F1367" s="14" t="s">
        <v>283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23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9</v>
      </c>
      <c r="F1368" s="14" t="s">
        <v>283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22</v>
      </c>
      <c r="M1368" s="14">
        <v>50</v>
      </c>
      <c r="N1368" s="14">
        <v>45</v>
      </c>
      <c r="O1368" s="14">
        <v>49</v>
      </c>
      <c r="P1368" s="14">
        <v>47</v>
      </c>
      <c r="Q1368" s="14">
        <v>56</v>
      </c>
      <c r="R1368" s="14">
        <v>66</v>
      </c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9</v>
      </c>
      <c r="F1369" s="14" t="s">
        <v>283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917</v>
      </c>
      <c r="M1369" s="14">
        <v>3</v>
      </c>
      <c r="N1369" s="14">
        <v>5</v>
      </c>
      <c r="O1369" s="14">
        <v>0</v>
      </c>
      <c r="P1369" s="14">
        <v>3</v>
      </c>
      <c r="Q1369" s="14">
        <v>5</v>
      </c>
      <c r="R1369" s="14">
        <v>1</v>
      </c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9</v>
      </c>
      <c r="F1370" s="14" t="s">
        <v>283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24</v>
      </c>
      <c r="M1370" s="14">
        <v>2200</v>
      </c>
      <c r="N1370" s="14">
        <v>2100</v>
      </c>
      <c r="O1370" s="14">
        <v>2145</v>
      </c>
      <c r="P1370" s="14">
        <v>2200</v>
      </c>
      <c r="Q1370" s="14">
        <v>2100</v>
      </c>
      <c r="R1370" s="14">
        <v>2250</v>
      </c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9</v>
      </c>
      <c r="F1371" s="14" t="s">
        <v>283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21</v>
      </c>
      <c r="M1371" s="14">
        <v>50</v>
      </c>
      <c r="N1371" s="14">
        <v>45</v>
      </c>
      <c r="O1371" s="14">
        <v>49</v>
      </c>
      <c r="P1371" s="14">
        <v>47</v>
      </c>
      <c r="Q1371" s="14">
        <v>56</v>
      </c>
      <c r="R1371" s="14">
        <v>66</v>
      </c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10</v>
      </c>
      <c r="F1372" s="14" t="s">
        <v>833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21</v>
      </c>
      <c r="M1372" s="14">
        <v>45</v>
      </c>
      <c r="N1372" s="14">
        <v>51</v>
      </c>
      <c r="O1372" s="14">
        <v>40</v>
      </c>
      <c r="P1372" s="14">
        <v>24</v>
      </c>
      <c r="Q1372" s="14">
        <v>23</v>
      </c>
      <c r="R1372" s="14">
        <v>37</v>
      </c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10</v>
      </c>
      <c r="F1373" s="14" t="s">
        <v>833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24</v>
      </c>
      <c r="M1373" s="14">
        <v>2010</v>
      </c>
      <c r="N1373" s="14">
        <v>1912</v>
      </c>
      <c r="O1373" s="14">
        <v>1298</v>
      </c>
      <c r="P1373" s="14">
        <v>1307</v>
      </c>
      <c r="Q1373" s="14">
        <v>425</v>
      </c>
      <c r="R1373" s="14">
        <v>2825</v>
      </c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10</v>
      </c>
      <c r="F1374" s="14" t="s">
        <v>833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23</v>
      </c>
      <c r="M1374" s="14">
        <v>0</v>
      </c>
      <c r="N1374" s="14">
        <v>0</v>
      </c>
      <c r="O1374" s="14">
        <v>0</v>
      </c>
      <c r="P1374" s="14">
        <v>0</v>
      </c>
      <c r="Q1374" s="14">
        <v>0</v>
      </c>
      <c r="R1374" s="14">
        <v>0</v>
      </c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10</v>
      </c>
      <c r="F1375" s="14" t="s">
        <v>833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22</v>
      </c>
      <c r="M1375" s="14">
        <v>45</v>
      </c>
      <c r="N1375" s="14">
        <v>51</v>
      </c>
      <c r="O1375" s="14">
        <v>40</v>
      </c>
      <c r="P1375" s="14">
        <v>24</v>
      </c>
      <c r="Q1375" s="14">
        <v>23</v>
      </c>
      <c r="R1375" s="14">
        <v>37</v>
      </c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10</v>
      </c>
      <c r="F1376" s="14" t="s">
        <v>833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917</v>
      </c>
      <c r="M1376" s="14">
        <v>2</v>
      </c>
      <c r="N1376" s="14">
        <v>0</v>
      </c>
      <c r="O1376" s="14">
        <v>2</v>
      </c>
      <c r="P1376" s="14">
        <v>1</v>
      </c>
      <c r="Q1376" s="14">
        <v>3</v>
      </c>
      <c r="R1376" s="14">
        <v>1</v>
      </c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13</v>
      </c>
      <c r="F1377" s="14" t="s">
        <v>834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22</v>
      </c>
      <c r="M1377" s="14">
        <v>51</v>
      </c>
      <c r="N1377" s="14">
        <v>39</v>
      </c>
      <c r="O1377" s="14">
        <v>44</v>
      </c>
      <c r="P1377" s="14">
        <v>22</v>
      </c>
      <c r="Q1377" s="14">
        <v>21</v>
      </c>
      <c r="R1377" s="14">
        <v>21</v>
      </c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13</v>
      </c>
      <c r="F1378" s="14" t="s">
        <v>834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24</v>
      </c>
      <c r="M1378" s="14">
        <v>135</v>
      </c>
      <c r="N1378" s="14">
        <v>137</v>
      </c>
      <c r="O1378" s="14">
        <v>513</v>
      </c>
      <c r="P1378" s="14">
        <v>265</v>
      </c>
      <c r="Q1378" s="14">
        <v>129</v>
      </c>
      <c r="R1378" s="14">
        <v>129</v>
      </c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13</v>
      </c>
      <c r="F1379" s="14" t="s">
        <v>834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21</v>
      </c>
      <c r="M1379" s="14">
        <v>51</v>
      </c>
      <c r="N1379" s="14">
        <v>39</v>
      </c>
      <c r="O1379" s="14">
        <v>44</v>
      </c>
      <c r="P1379" s="14">
        <v>22</v>
      </c>
      <c r="Q1379" s="14">
        <v>21</v>
      </c>
      <c r="R1379" s="14">
        <v>21</v>
      </c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13</v>
      </c>
      <c r="F1380" s="14" t="s">
        <v>834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23</v>
      </c>
      <c r="M1380" s="14">
        <v>0</v>
      </c>
      <c r="N1380" s="14">
        <v>0</v>
      </c>
      <c r="O1380" s="14">
        <v>0</v>
      </c>
      <c r="P1380" s="14">
        <v>0</v>
      </c>
      <c r="Q1380" s="14">
        <v>0</v>
      </c>
      <c r="R1380" s="14">
        <v>0</v>
      </c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13</v>
      </c>
      <c r="F1381" s="14" t="s">
        <v>834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917</v>
      </c>
      <c r="M1381" s="14">
        <v>1</v>
      </c>
      <c r="N1381" s="14">
        <v>3</v>
      </c>
      <c r="O1381" s="14">
        <v>3</v>
      </c>
      <c r="P1381" s="14">
        <v>2</v>
      </c>
      <c r="Q1381" s="14">
        <v>0</v>
      </c>
      <c r="R1381" s="14">
        <v>0</v>
      </c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14</v>
      </c>
      <c r="F1382" s="14" t="s">
        <v>284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21</v>
      </c>
      <c r="M1382" s="14">
        <v>28</v>
      </c>
      <c r="N1382" s="14">
        <v>48</v>
      </c>
      <c r="O1382" s="14">
        <v>30</v>
      </c>
      <c r="P1382" s="14">
        <v>35</v>
      </c>
      <c r="Q1382" s="14">
        <v>19</v>
      </c>
      <c r="R1382" s="14">
        <v>27</v>
      </c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14</v>
      </c>
      <c r="F1383" s="14" t="s">
        <v>284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23</v>
      </c>
      <c r="M1383" s="14">
        <v>0</v>
      </c>
      <c r="N1383" s="14">
        <v>0</v>
      </c>
      <c r="O1383" s="14">
        <v>0</v>
      </c>
      <c r="P1383" s="14">
        <v>0</v>
      </c>
      <c r="Q1383" s="14">
        <v>0</v>
      </c>
      <c r="R1383" s="14">
        <v>0</v>
      </c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14</v>
      </c>
      <c r="F1384" s="14" t="s">
        <v>284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22</v>
      </c>
      <c r="M1384" s="14">
        <v>28</v>
      </c>
      <c r="N1384" s="14">
        <v>48</v>
      </c>
      <c r="O1384" s="14">
        <v>30</v>
      </c>
      <c r="P1384" s="14">
        <v>35</v>
      </c>
      <c r="Q1384" s="14">
        <v>19</v>
      </c>
      <c r="R1384" s="14">
        <v>27</v>
      </c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14</v>
      </c>
      <c r="F1385" s="14" t="s">
        <v>284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917</v>
      </c>
      <c r="M1385" s="14">
        <v>1</v>
      </c>
      <c r="N1385" s="14">
        <v>2</v>
      </c>
      <c r="O1385" s="14">
        <v>0</v>
      </c>
      <c r="P1385" s="14">
        <v>2</v>
      </c>
      <c r="Q1385" s="14">
        <v>1</v>
      </c>
      <c r="R1385" s="14">
        <v>2</v>
      </c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14</v>
      </c>
      <c r="F1386" s="14" t="s">
        <v>284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790</v>
      </c>
      <c r="N1386" s="14">
        <v>669</v>
      </c>
      <c r="O1386" s="14">
        <v>739</v>
      </c>
      <c r="P1386" s="14">
        <v>743</v>
      </c>
      <c r="Q1386" s="14">
        <v>750</v>
      </c>
      <c r="R1386" s="14">
        <v>756</v>
      </c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16</v>
      </c>
      <c r="F1387" s="14" t="s">
        <v>285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22</v>
      </c>
      <c r="M1387" s="14">
        <v>119</v>
      </c>
      <c r="N1387" s="14">
        <v>141</v>
      </c>
      <c r="O1387" s="14">
        <v>144</v>
      </c>
      <c r="P1387" s="14">
        <v>80</v>
      </c>
      <c r="Q1387" s="14">
        <v>93</v>
      </c>
      <c r="R1387" s="14">
        <v>58</v>
      </c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16</v>
      </c>
      <c r="F1388" s="14" t="s">
        <v>285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23</v>
      </c>
      <c r="M1388" s="14">
        <v>0</v>
      </c>
      <c r="N1388" s="14">
        <v>0</v>
      </c>
      <c r="O1388" s="14">
        <v>0</v>
      </c>
      <c r="P1388" s="14">
        <v>0</v>
      </c>
      <c r="Q1388" s="14">
        <v>0</v>
      </c>
      <c r="R1388" s="14">
        <v>0</v>
      </c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16</v>
      </c>
      <c r="F1389" s="14" t="s">
        <v>285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21</v>
      </c>
      <c r="M1389" s="14">
        <v>119</v>
      </c>
      <c r="N1389" s="14">
        <v>141</v>
      </c>
      <c r="O1389" s="14">
        <v>144</v>
      </c>
      <c r="P1389" s="14">
        <v>80</v>
      </c>
      <c r="Q1389" s="14">
        <v>93</v>
      </c>
      <c r="R1389" s="14">
        <v>58</v>
      </c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16</v>
      </c>
      <c r="F1390" s="14" t="s">
        <v>285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917</v>
      </c>
      <c r="M1390" s="14">
        <v>9</v>
      </c>
      <c r="N1390" s="14">
        <v>9</v>
      </c>
      <c r="O1390" s="14">
        <v>1</v>
      </c>
      <c r="P1390" s="14">
        <v>6</v>
      </c>
      <c r="Q1390" s="14">
        <v>6</v>
      </c>
      <c r="R1390" s="14">
        <v>8</v>
      </c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16</v>
      </c>
      <c r="F1391" s="14" t="s">
        <v>285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24</v>
      </c>
      <c r="M1391" s="14">
        <v>8134</v>
      </c>
      <c r="N1391" s="14">
        <v>6550</v>
      </c>
      <c r="O1391" s="14">
        <v>6550</v>
      </c>
      <c r="P1391" s="14">
        <v>6360</v>
      </c>
      <c r="Q1391" s="14">
        <v>6800</v>
      </c>
      <c r="R1391" s="14">
        <v>7654</v>
      </c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17</v>
      </c>
      <c r="F1392" s="14" t="s">
        <v>286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21</v>
      </c>
      <c r="M1392" s="14">
        <v>15</v>
      </c>
      <c r="N1392" s="14">
        <v>6</v>
      </c>
      <c r="O1392" s="14">
        <v>4</v>
      </c>
      <c r="P1392" s="14">
        <v>7</v>
      </c>
      <c r="Q1392" s="14">
        <v>11</v>
      </c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17</v>
      </c>
      <c r="F1393" s="14" t="s">
        <v>286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24</v>
      </c>
      <c r="M1393" s="14">
        <v>175</v>
      </c>
      <c r="N1393" s="14">
        <v>5</v>
      </c>
      <c r="O1393" s="14">
        <v>7</v>
      </c>
      <c r="P1393" s="14">
        <v>245</v>
      </c>
      <c r="Q1393" s="14">
        <v>209</v>
      </c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17</v>
      </c>
      <c r="F1394" s="14" t="s">
        <v>286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23</v>
      </c>
      <c r="M1394" s="14">
        <v>0</v>
      </c>
      <c r="N1394" s="14">
        <v>0</v>
      </c>
      <c r="O1394" s="14">
        <v>0</v>
      </c>
      <c r="P1394" s="14">
        <v>0</v>
      </c>
      <c r="Q1394" s="14">
        <v>0</v>
      </c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17</v>
      </c>
      <c r="F1395" s="14" t="s">
        <v>286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917</v>
      </c>
      <c r="M1395" s="14">
        <v>0</v>
      </c>
      <c r="N1395" s="14">
        <v>1</v>
      </c>
      <c r="O1395" s="14">
        <v>0</v>
      </c>
      <c r="P1395" s="14">
        <v>0</v>
      </c>
      <c r="Q1395" s="14">
        <v>0</v>
      </c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17</v>
      </c>
      <c r="F1396" s="14" t="s">
        <v>286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22</v>
      </c>
      <c r="M1396" s="14">
        <v>15</v>
      </c>
      <c r="N1396" s="14">
        <v>6</v>
      </c>
      <c r="O1396" s="14">
        <v>4</v>
      </c>
      <c r="P1396" s="14">
        <v>7</v>
      </c>
      <c r="Q1396" s="14">
        <v>11</v>
      </c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18</v>
      </c>
      <c r="F1397" s="14" t="s">
        <v>287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23</v>
      </c>
      <c r="M1397" s="14">
        <v>0</v>
      </c>
      <c r="N1397" s="14">
        <v>0</v>
      </c>
      <c r="O1397" s="14">
        <v>0</v>
      </c>
      <c r="P1397" s="14">
        <v>0</v>
      </c>
      <c r="Q1397" s="14">
        <v>0</v>
      </c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18</v>
      </c>
      <c r="F1398" s="14" t="s">
        <v>287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24</v>
      </c>
      <c r="M1398" s="14">
        <v>246</v>
      </c>
      <c r="N1398" s="14">
        <v>0</v>
      </c>
      <c r="O1398" s="14">
        <v>147</v>
      </c>
      <c r="P1398" s="14">
        <v>170</v>
      </c>
      <c r="Q1398" s="14">
        <v>150</v>
      </c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18</v>
      </c>
      <c r="F1399" s="14" t="s">
        <v>287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21</v>
      </c>
      <c r="M1399" s="14">
        <v>15</v>
      </c>
      <c r="N1399" s="14">
        <v>0</v>
      </c>
      <c r="O1399" s="14">
        <v>1</v>
      </c>
      <c r="P1399" s="14">
        <v>4</v>
      </c>
      <c r="Q1399" s="14">
        <v>4</v>
      </c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18</v>
      </c>
      <c r="F1400" s="14" t="s">
        <v>287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22</v>
      </c>
      <c r="M1400" s="14">
        <v>15</v>
      </c>
      <c r="N1400" s="14">
        <v>0</v>
      </c>
      <c r="O1400" s="14">
        <v>0</v>
      </c>
      <c r="P1400" s="14">
        <v>4</v>
      </c>
      <c r="Q1400" s="14">
        <v>4</v>
      </c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18</v>
      </c>
      <c r="F1401" s="14" t="s">
        <v>287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917</v>
      </c>
      <c r="M1401" s="14">
        <v>0</v>
      </c>
      <c r="N1401" s="14">
        <v>0</v>
      </c>
      <c r="O1401" s="14">
        <v>1</v>
      </c>
      <c r="P1401" s="14">
        <v>0</v>
      </c>
      <c r="Q1401" s="14">
        <v>0</v>
      </c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19</v>
      </c>
      <c r="F1402" s="14" t="s">
        <v>288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24</v>
      </c>
      <c r="M1402" s="14">
        <v>85</v>
      </c>
      <c r="N1402" s="14">
        <v>85</v>
      </c>
      <c r="O1402" s="14">
        <v>76</v>
      </c>
      <c r="P1402" s="14">
        <v>0</v>
      </c>
      <c r="Q1402" s="14">
        <v>0</v>
      </c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19</v>
      </c>
      <c r="F1403" s="14" t="s">
        <v>288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22</v>
      </c>
      <c r="M1403" s="14">
        <v>14</v>
      </c>
      <c r="N1403" s="14">
        <v>7</v>
      </c>
      <c r="O1403" s="14">
        <v>5</v>
      </c>
      <c r="P1403" s="14">
        <v>0</v>
      </c>
      <c r="Q1403" s="14">
        <v>0</v>
      </c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19</v>
      </c>
      <c r="F1404" s="14" t="s">
        <v>288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23</v>
      </c>
      <c r="M1404" s="14">
        <v>0</v>
      </c>
      <c r="N1404" s="14">
        <v>0</v>
      </c>
      <c r="O1404" s="14">
        <v>0</v>
      </c>
      <c r="P1404" s="14">
        <v>0</v>
      </c>
      <c r="Q1404" s="14">
        <v>0</v>
      </c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19</v>
      </c>
      <c r="F1405" s="14" t="s">
        <v>288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21</v>
      </c>
      <c r="M1405" s="14">
        <v>14</v>
      </c>
      <c r="N1405" s="14">
        <v>7</v>
      </c>
      <c r="O1405" s="14">
        <v>5</v>
      </c>
      <c r="P1405" s="14">
        <v>0</v>
      </c>
      <c r="Q1405" s="14">
        <v>0</v>
      </c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19</v>
      </c>
      <c r="F1406" s="14" t="s">
        <v>288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917</v>
      </c>
      <c r="M1406" s="14">
        <v>0</v>
      </c>
      <c r="N1406" s="14">
        <v>0</v>
      </c>
      <c r="O1406" s="14">
        <v>0</v>
      </c>
      <c r="P1406" s="14">
        <v>0</v>
      </c>
      <c r="Q1406" s="14">
        <v>0</v>
      </c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20</v>
      </c>
      <c r="F1407" s="14" t="s">
        <v>289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22</v>
      </c>
      <c r="M1407" s="14">
        <v>6</v>
      </c>
      <c r="N1407" s="14">
        <v>12</v>
      </c>
      <c r="O1407" s="14">
        <v>8</v>
      </c>
      <c r="P1407" s="14">
        <v>5</v>
      </c>
      <c r="Q1407" s="14">
        <v>1</v>
      </c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20</v>
      </c>
      <c r="F1408" s="14" t="s">
        <v>289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23</v>
      </c>
      <c r="M1408" s="14">
        <v>0</v>
      </c>
      <c r="N1408" s="14">
        <v>0</v>
      </c>
      <c r="O1408" s="14">
        <v>0</v>
      </c>
      <c r="P1408" s="14">
        <v>0</v>
      </c>
      <c r="Q1408" s="14">
        <v>0</v>
      </c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20</v>
      </c>
      <c r="F1409" s="14" t="s">
        <v>289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21</v>
      </c>
      <c r="M1409" s="14">
        <v>6</v>
      </c>
      <c r="N1409" s="14">
        <v>12</v>
      </c>
      <c r="O1409" s="14">
        <v>8</v>
      </c>
      <c r="P1409" s="14">
        <v>5</v>
      </c>
      <c r="Q1409" s="14">
        <v>1</v>
      </c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20</v>
      </c>
      <c r="F1410" s="14" t="s">
        <v>289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917</v>
      </c>
      <c r="M1410" s="14">
        <v>5</v>
      </c>
      <c r="N1410" s="14">
        <v>0</v>
      </c>
      <c r="O1410" s="14">
        <v>0</v>
      </c>
      <c r="P1410" s="14">
        <v>0</v>
      </c>
      <c r="Q1410" s="14">
        <v>0</v>
      </c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20</v>
      </c>
      <c r="F1411" s="14" t="s">
        <v>289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24</v>
      </c>
      <c r="M1411" s="14">
        <v>280</v>
      </c>
      <c r="N1411" s="14">
        <v>235</v>
      </c>
      <c r="O1411" s="14">
        <v>283</v>
      </c>
      <c r="P1411" s="14">
        <v>286</v>
      </c>
      <c r="Q1411" s="14">
        <v>189</v>
      </c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21</v>
      </c>
      <c r="F1412" s="14" t="s">
        <v>290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22</v>
      </c>
      <c r="M1412" s="14">
        <v>9</v>
      </c>
      <c r="N1412" s="14">
        <v>0</v>
      </c>
      <c r="O1412" s="14">
        <v>0</v>
      </c>
      <c r="P1412" s="14">
        <v>0</v>
      </c>
      <c r="Q1412" s="14">
        <v>0</v>
      </c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21</v>
      </c>
      <c r="F1413" s="14" t="s">
        <v>290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21</v>
      </c>
      <c r="M1413" s="14">
        <v>9</v>
      </c>
      <c r="N1413" s="14">
        <v>0</v>
      </c>
      <c r="O1413" s="14">
        <v>0</v>
      </c>
      <c r="P1413" s="14">
        <v>0</v>
      </c>
      <c r="Q1413" s="14">
        <v>0</v>
      </c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21</v>
      </c>
      <c r="F1414" s="14" t="s">
        <v>290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23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21</v>
      </c>
      <c r="F1415" s="14" t="s">
        <v>290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917</v>
      </c>
      <c r="M1415" s="14">
        <v>0</v>
      </c>
      <c r="N1415" s="14">
        <v>0</v>
      </c>
      <c r="O1415" s="14">
        <v>0</v>
      </c>
      <c r="P1415" s="14">
        <v>0</v>
      </c>
      <c r="Q1415" s="14">
        <v>0</v>
      </c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21</v>
      </c>
      <c r="F1416" s="14" t="s">
        <v>290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24</v>
      </c>
      <c r="M1416" s="14">
        <v>66</v>
      </c>
      <c r="N1416" s="14">
        <v>80</v>
      </c>
      <c r="O1416" s="14">
        <v>88</v>
      </c>
      <c r="P1416" s="14">
        <v>0</v>
      </c>
      <c r="Q1416" s="14">
        <v>0</v>
      </c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22</v>
      </c>
      <c r="F1417" s="14" t="s">
        <v>835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21</v>
      </c>
      <c r="M1417" s="14">
        <v>19</v>
      </c>
      <c r="N1417" s="14">
        <v>2</v>
      </c>
      <c r="O1417" s="14">
        <v>2</v>
      </c>
      <c r="P1417" s="14">
        <v>3</v>
      </c>
      <c r="Q1417" s="14">
        <v>4</v>
      </c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22</v>
      </c>
      <c r="F1418" s="14" t="s">
        <v>835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24</v>
      </c>
      <c r="M1418" s="14">
        <v>530</v>
      </c>
      <c r="N1418" s="14">
        <v>760</v>
      </c>
      <c r="O1418" s="14">
        <v>760</v>
      </c>
      <c r="P1418" s="14">
        <v>700</v>
      </c>
      <c r="Q1418" s="14">
        <v>680</v>
      </c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22</v>
      </c>
      <c r="F1419" s="14" t="s">
        <v>835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22</v>
      </c>
      <c r="M1419" s="14">
        <v>19</v>
      </c>
      <c r="N1419" s="14">
        <v>2</v>
      </c>
      <c r="O1419" s="14">
        <v>0</v>
      </c>
      <c r="P1419" s="14">
        <v>3</v>
      </c>
      <c r="Q1419" s="14">
        <v>4</v>
      </c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22</v>
      </c>
      <c r="F1420" s="14" t="s">
        <v>835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917</v>
      </c>
      <c r="M1420" s="14">
        <v>0</v>
      </c>
      <c r="N1420" s="14">
        <v>0</v>
      </c>
      <c r="O1420" s="14">
        <v>0</v>
      </c>
      <c r="P1420" s="14">
        <v>0</v>
      </c>
      <c r="Q1420" s="14">
        <v>0</v>
      </c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22</v>
      </c>
      <c r="F1421" s="14" t="s">
        <v>835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23</v>
      </c>
      <c r="M1421" s="14">
        <v>0</v>
      </c>
      <c r="N1421" s="14">
        <v>0</v>
      </c>
      <c r="O1421" s="14">
        <v>0</v>
      </c>
      <c r="P1421" s="14">
        <v>0</v>
      </c>
      <c r="Q1421" s="14">
        <v>0</v>
      </c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271</v>
      </c>
      <c r="F1422" s="14" t="s">
        <v>292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21</v>
      </c>
      <c r="N1422" s="14">
        <v>18</v>
      </c>
      <c r="O1422" s="14">
        <v>23</v>
      </c>
      <c r="P1422" s="14">
        <v>35</v>
      </c>
      <c r="Q1422" s="14">
        <v>34</v>
      </c>
      <c r="R1422" s="14">
        <v>17</v>
      </c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271</v>
      </c>
      <c r="F1423" s="14" t="s">
        <v>292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24</v>
      </c>
      <c r="M1423" s="14">
        <v>300</v>
      </c>
      <c r="N1423" s="14">
        <v>400</v>
      </c>
      <c r="O1423" s="14">
        <v>400</v>
      </c>
      <c r="P1423" s="14">
        <v>392</v>
      </c>
      <c r="Q1423" s="14">
        <v>600</v>
      </c>
      <c r="R1423" s="14">
        <v>600</v>
      </c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271</v>
      </c>
      <c r="F1424" s="14" t="s">
        <v>292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22</v>
      </c>
      <c r="M1424" s="14">
        <v>20</v>
      </c>
      <c r="N1424" s="14">
        <v>18</v>
      </c>
      <c r="O1424" s="14">
        <v>23</v>
      </c>
      <c r="P1424" s="14">
        <v>35</v>
      </c>
      <c r="Q1424" s="14">
        <v>34</v>
      </c>
      <c r="R1424" s="14">
        <v>17</v>
      </c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271</v>
      </c>
      <c r="F1425" s="14" t="s">
        <v>292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917</v>
      </c>
      <c r="M1425" s="14">
        <v>4</v>
      </c>
      <c r="N1425" s="14">
        <v>0</v>
      </c>
      <c r="O1425" s="14">
        <v>1</v>
      </c>
      <c r="P1425" s="14">
        <v>2</v>
      </c>
      <c r="Q1425" s="14">
        <v>1</v>
      </c>
      <c r="R1425" s="14">
        <v>0</v>
      </c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271</v>
      </c>
      <c r="F1426" s="14" t="s">
        <v>292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23</v>
      </c>
      <c r="M1426" s="14">
        <v>0</v>
      </c>
      <c r="N1426" s="14">
        <v>0</v>
      </c>
      <c r="O1426" s="14">
        <v>0</v>
      </c>
      <c r="P1426" s="14">
        <v>0</v>
      </c>
      <c r="Q1426" s="14">
        <v>0</v>
      </c>
      <c r="R1426" s="14">
        <v>0</v>
      </c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272</v>
      </c>
      <c r="F1427" s="14" t="s">
        <v>293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24</v>
      </c>
      <c r="M1427" s="14">
        <v>166</v>
      </c>
      <c r="N1427" s="14">
        <v>166</v>
      </c>
      <c r="O1427" s="14">
        <v>166</v>
      </c>
      <c r="P1427" s="14">
        <v>178</v>
      </c>
      <c r="Q1427" s="14">
        <v>0</v>
      </c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272</v>
      </c>
      <c r="F1428" s="14" t="s">
        <v>293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21</v>
      </c>
      <c r="M1428" s="14">
        <v>7</v>
      </c>
      <c r="N1428" s="14">
        <v>7</v>
      </c>
      <c r="O1428" s="14">
        <v>6</v>
      </c>
      <c r="P1428" s="14">
        <v>4</v>
      </c>
      <c r="Q1428" s="14">
        <v>0</v>
      </c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272</v>
      </c>
      <c r="F1429" s="14" t="s">
        <v>293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22</v>
      </c>
      <c r="M1429" s="14">
        <v>7</v>
      </c>
      <c r="N1429" s="14">
        <v>7</v>
      </c>
      <c r="O1429" s="14">
        <v>6</v>
      </c>
      <c r="P1429" s="14">
        <v>4</v>
      </c>
      <c r="Q1429" s="14">
        <v>0</v>
      </c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272</v>
      </c>
      <c r="F1430" s="14" t="s">
        <v>293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917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272</v>
      </c>
      <c r="F1431" s="14" t="s">
        <v>293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23</v>
      </c>
      <c r="M1431" s="14">
        <v>0</v>
      </c>
      <c r="N1431" s="14">
        <v>0</v>
      </c>
      <c r="O1431" s="14">
        <v>0</v>
      </c>
      <c r="P1431" s="14">
        <v>0</v>
      </c>
      <c r="Q1431" s="14">
        <v>0</v>
      </c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7220</v>
      </c>
      <c r="F1432" s="14" t="s">
        <v>294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23</v>
      </c>
      <c r="M1432" s="14">
        <v>0</v>
      </c>
      <c r="N1432" s="14">
        <v>0</v>
      </c>
      <c r="O1432" s="14">
        <v>0</v>
      </c>
      <c r="P1432" s="14">
        <v>0</v>
      </c>
      <c r="Q1432" s="14">
        <v>0</v>
      </c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7220</v>
      </c>
      <c r="F1433" s="14" t="s">
        <v>294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917</v>
      </c>
      <c r="M1433" s="14">
        <v>0</v>
      </c>
      <c r="N1433" s="14">
        <v>0</v>
      </c>
      <c r="O1433" s="14">
        <v>0</v>
      </c>
      <c r="P1433" s="14">
        <v>0</v>
      </c>
      <c r="Q1433" s="14">
        <v>0</v>
      </c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7220</v>
      </c>
      <c r="F1434" s="14" t="s">
        <v>294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22</v>
      </c>
      <c r="M1434" s="14">
        <v>12</v>
      </c>
      <c r="N1434" s="14">
        <v>0</v>
      </c>
      <c r="O1434" s="14">
        <v>0</v>
      </c>
      <c r="P1434" s="14">
        <v>0</v>
      </c>
      <c r="Q1434" s="14">
        <v>0</v>
      </c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7220</v>
      </c>
      <c r="F1435" s="14" t="s">
        <v>294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21</v>
      </c>
      <c r="M1435" s="14">
        <v>12</v>
      </c>
      <c r="N1435" s="14">
        <v>0</v>
      </c>
      <c r="O1435" s="14">
        <v>0</v>
      </c>
      <c r="P1435" s="14">
        <v>0</v>
      </c>
      <c r="Q1435" s="14">
        <v>0</v>
      </c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7220</v>
      </c>
      <c r="F1436" s="14" t="s">
        <v>294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24</v>
      </c>
      <c r="M1436" s="14">
        <v>136</v>
      </c>
      <c r="N1436" s="14">
        <v>0</v>
      </c>
      <c r="O1436" s="14">
        <v>0</v>
      </c>
      <c r="P1436" s="14">
        <v>0</v>
      </c>
      <c r="Q1436" s="14">
        <v>0</v>
      </c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53</v>
      </c>
      <c r="F1437" s="14" t="s">
        <v>296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21</v>
      </c>
      <c r="M1437" s="14">
        <v>4</v>
      </c>
      <c r="N1437" s="14">
        <v>7</v>
      </c>
      <c r="O1437" s="14">
        <v>8</v>
      </c>
      <c r="P1437" s="14">
        <v>5</v>
      </c>
      <c r="Q1437" s="14">
        <v>2</v>
      </c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53</v>
      </c>
      <c r="F1438" s="14" t="s">
        <v>296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22</v>
      </c>
      <c r="M1438" s="14">
        <v>4</v>
      </c>
      <c r="N1438" s="14">
        <v>7</v>
      </c>
      <c r="O1438" s="14">
        <v>8</v>
      </c>
      <c r="P1438" s="14">
        <v>5</v>
      </c>
      <c r="Q1438" s="14">
        <v>2</v>
      </c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53</v>
      </c>
      <c r="F1439" s="14" t="s">
        <v>296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23</v>
      </c>
      <c r="M1439" s="14">
        <v>0</v>
      </c>
      <c r="N1439" s="14">
        <v>0</v>
      </c>
      <c r="O1439" s="14">
        <v>0</v>
      </c>
      <c r="P1439" s="14">
        <v>0</v>
      </c>
      <c r="Q1439" s="14">
        <v>0</v>
      </c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53</v>
      </c>
      <c r="F1440" s="14" t="s">
        <v>296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24</v>
      </c>
      <c r="M1440" s="14">
        <v>630</v>
      </c>
      <c r="N1440" s="14">
        <v>627</v>
      </c>
      <c r="O1440" s="14">
        <v>630</v>
      </c>
      <c r="P1440" s="14">
        <v>230</v>
      </c>
      <c r="Q1440" s="14">
        <v>421</v>
      </c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53</v>
      </c>
      <c r="F1441" s="14" t="s">
        <v>296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917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278</v>
      </c>
      <c r="F1442" s="14" t="s">
        <v>299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22</v>
      </c>
      <c r="M1442" s="14">
        <v>0</v>
      </c>
      <c r="N1442" s="14">
        <v>0</v>
      </c>
      <c r="O1442" s="14">
        <v>0</v>
      </c>
      <c r="P1442" s="14">
        <v>0</v>
      </c>
      <c r="Q1442" s="14">
        <v>0</v>
      </c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278</v>
      </c>
      <c r="F1443" s="14" t="s">
        <v>299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23</v>
      </c>
      <c r="M1443" s="14">
        <v>0</v>
      </c>
      <c r="N1443" s="14">
        <v>0</v>
      </c>
      <c r="O1443" s="14">
        <v>0</v>
      </c>
      <c r="P1443" s="14">
        <v>0</v>
      </c>
      <c r="Q1443" s="14">
        <v>0</v>
      </c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278</v>
      </c>
      <c r="F1444" s="14" t="s">
        <v>299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21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278</v>
      </c>
      <c r="F1445" s="14" t="s">
        <v>299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917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278</v>
      </c>
      <c r="F1446" s="14" t="s">
        <v>299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24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54</v>
      </c>
      <c r="F1447" s="14" t="s">
        <v>301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22</v>
      </c>
      <c r="M1447" s="14">
        <v>8</v>
      </c>
      <c r="N1447" s="14">
        <v>17</v>
      </c>
      <c r="O1447" s="14">
        <v>18</v>
      </c>
      <c r="P1447" s="14">
        <v>17</v>
      </c>
      <c r="Q1447" s="14">
        <v>16</v>
      </c>
      <c r="R1447" s="14">
        <v>17</v>
      </c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54</v>
      </c>
      <c r="F1448" s="14" t="s">
        <v>301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23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54</v>
      </c>
      <c r="F1449" s="14" t="s">
        <v>301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24</v>
      </c>
      <c r="M1449" s="14">
        <v>1240</v>
      </c>
      <c r="N1449" s="14">
        <v>740</v>
      </c>
      <c r="O1449" s="14">
        <v>840</v>
      </c>
      <c r="P1449" s="14">
        <v>840</v>
      </c>
      <c r="Q1449" s="14">
        <v>980</v>
      </c>
      <c r="R1449" s="14">
        <v>1200</v>
      </c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54</v>
      </c>
      <c r="F1450" s="14" t="s">
        <v>301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21</v>
      </c>
      <c r="M1450" s="14">
        <v>8</v>
      </c>
      <c r="N1450" s="14">
        <v>17</v>
      </c>
      <c r="O1450" s="14">
        <v>18</v>
      </c>
      <c r="P1450" s="14">
        <v>17</v>
      </c>
      <c r="Q1450" s="14">
        <v>16</v>
      </c>
      <c r="R1450" s="14">
        <v>17</v>
      </c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54</v>
      </c>
      <c r="F1451" s="14" t="s">
        <v>301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917</v>
      </c>
      <c r="M1451" s="14">
        <v>1</v>
      </c>
      <c r="N1451" s="14">
        <v>2</v>
      </c>
      <c r="O1451" s="14">
        <v>0</v>
      </c>
      <c r="P1451" s="14">
        <v>0</v>
      </c>
      <c r="Q1451" s="14">
        <v>0</v>
      </c>
      <c r="R1451" s="14">
        <v>0</v>
      </c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55</v>
      </c>
      <c r="F1452" s="14" t="s">
        <v>302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24</v>
      </c>
      <c r="M1452" s="14">
        <v>109</v>
      </c>
      <c r="N1452" s="14">
        <v>180</v>
      </c>
      <c r="O1452" s="14">
        <v>190</v>
      </c>
      <c r="P1452" s="14">
        <v>166</v>
      </c>
      <c r="Q1452" s="14">
        <v>220</v>
      </c>
      <c r="R1452" s="14">
        <v>186</v>
      </c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55</v>
      </c>
      <c r="F1453" s="14" t="s">
        <v>302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22</v>
      </c>
      <c r="M1453" s="14">
        <v>2</v>
      </c>
      <c r="N1453" s="14">
        <v>0</v>
      </c>
      <c r="O1453" s="14">
        <v>5</v>
      </c>
      <c r="P1453" s="14">
        <v>4</v>
      </c>
      <c r="Q1453" s="14">
        <v>3</v>
      </c>
      <c r="R1453" s="14">
        <v>4</v>
      </c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55</v>
      </c>
      <c r="F1454" s="14" t="s">
        <v>302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21</v>
      </c>
      <c r="M1454" s="14">
        <v>2</v>
      </c>
      <c r="N1454" s="14">
        <v>0</v>
      </c>
      <c r="O1454" s="14">
        <v>5</v>
      </c>
      <c r="P1454" s="14">
        <v>4</v>
      </c>
      <c r="Q1454" s="14">
        <v>3</v>
      </c>
      <c r="R1454" s="14">
        <v>4</v>
      </c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55</v>
      </c>
      <c r="F1455" s="14" t="s">
        <v>302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917</v>
      </c>
      <c r="M1455" s="14">
        <v>0</v>
      </c>
      <c r="N1455" s="14">
        <v>0</v>
      </c>
      <c r="O1455" s="14">
        <v>0</v>
      </c>
      <c r="P1455" s="14">
        <v>0</v>
      </c>
      <c r="Q1455" s="14">
        <v>0</v>
      </c>
      <c r="R1455" s="14">
        <v>0</v>
      </c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55</v>
      </c>
      <c r="F1456" s="14" t="s">
        <v>302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23</v>
      </c>
      <c r="M1456" s="14">
        <v>0</v>
      </c>
      <c r="N1456" s="14">
        <v>0</v>
      </c>
      <c r="O1456" s="14">
        <v>0</v>
      </c>
      <c r="P1456" s="14">
        <v>0</v>
      </c>
      <c r="Q1456" s="14">
        <v>0</v>
      </c>
      <c r="R1456" s="14">
        <v>0</v>
      </c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56</v>
      </c>
      <c r="F1457" s="14" t="s">
        <v>303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22</v>
      </c>
      <c r="M1457" s="14">
        <v>0</v>
      </c>
      <c r="N1457" s="14">
        <v>0</v>
      </c>
      <c r="O1457" s="14">
        <v>0</v>
      </c>
      <c r="P1457" s="14">
        <v>0</v>
      </c>
      <c r="Q1457" s="14">
        <v>6</v>
      </c>
      <c r="R1457" s="14">
        <v>6</v>
      </c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56</v>
      </c>
      <c r="F1458" s="14" t="s">
        <v>303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21</v>
      </c>
      <c r="M1458" s="14">
        <v>0</v>
      </c>
      <c r="N1458" s="14">
        <v>0</v>
      </c>
      <c r="O1458" s="14">
        <v>0</v>
      </c>
      <c r="P1458" s="14">
        <v>0</v>
      </c>
      <c r="Q1458" s="14">
        <v>6</v>
      </c>
      <c r="R1458" s="14">
        <v>6</v>
      </c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56</v>
      </c>
      <c r="F1459" s="14" t="s">
        <v>303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23</v>
      </c>
      <c r="M1459" s="14">
        <v>0</v>
      </c>
      <c r="N1459" s="14">
        <v>0</v>
      </c>
      <c r="O1459" s="14">
        <v>0</v>
      </c>
      <c r="P1459" s="14">
        <v>0</v>
      </c>
      <c r="Q1459" s="14">
        <v>0</v>
      </c>
      <c r="R1459" s="14">
        <v>0</v>
      </c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56</v>
      </c>
      <c r="F1460" s="14" t="s">
        <v>303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24</v>
      </c>
      <c r="M1460" s="14">
        <v>0</v>
      </c>
      <c r="N1460" s="14">
        <v>272</v>
      </c>
      <c r="O1460" s="14">
        <v>0</v>
      </c>
      <c r="P1460" s="14">
        <v>0</v>
      </c>
      <c r="Q1460" s="14">
        <v>230</v>
      </c>
      <c r="R1460" s="14">
        <v>120</v>
      </c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56</v>
      </c>
      <c r="F1461" s="14" t="s">
        <v>303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917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57</v>
      </c>
      <c r="F1462" s="14" t="s">
        <v>304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22</v>
      </c>
      <c r="M1462" s="14">
        <v>6</v>
      </c>
      <c r="N1462" s="14">
        <v>8</v>
      </c>
      <c r="O1462" s="14">
        <v>2</v>
      </c>
      <c r="P1462" s="14">
        <v>2</v>
      </c>
      <c r="Q1462" s="14">
        <v>0</v>
      </c>
      <c r="R1462" s="14">
        <v>4</v>
      </c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57</v>
      </c>
      <c r="F1463" s="14" t="s">
        <v>304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24</v>
      </c>
      <c r="M1463" s="14">
        <v>93</v>
      </c>
      <c r="N1463" s="14">
        <v>112</v>
      </c>
      <c r="O1463" s="14">
        <v>112</v>
      </c>
      <c r="P1463" s="14">
        <v>112</v>
      </c>
      <c r="Q1463" s="14">
        <v>0</v>
      </c>
      <c r="R1463" s="14">
        <v>86</v>
      </c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57</v>
      </c>
      <c r="F1464" s="14" t="s">
        <v>304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21</v>
      </c>
      <c r="M1464" s="14">
        <v>6</v>
      </c>
      <c r="N1464" s="14">
        <v>8</v>
      </c>
      <c r="O1464" s="14">
        <v>2</v>
      </c>
      <c r="P1464" s="14">
        <v>2</v>
      </c>
      <c r="Q1464" s="14">
        <v>0</v>
      </c>
      <c r="R1464" s="14">
        <v>6</v>
      </c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57</v>
      </c>
      <c r="F1465" s="14" t="s">
        <v>304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917</v>
      </c>
      <c r="M1465" s="14">
        <v>0</v>
      </c>
      <c r="N1465" s="14">
        <v>1</v>
      </c>
      <c r="O1465" s="14">
        <v>0</v>
      </c>
      <c r="P1465" s="14">
        <v>0</v>
      </c>
      <c r="Q1465" s="14">
        <v>0</v>
      </c>
      <c r="R1465" s="14">
        <v>0</v>
      </c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57</v>
      </c>
      <c r="F1466" s="14" t="s">
        <v>304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23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58</v>
      </c>
      <c r="F1467" s="14" t="s">
        <v>305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917</v>
      </c>
      <c r="M1467" s="14">
        <v>0</v>
      </c>
      <c r="N1467" s="14">
        <v>0</v>
      </c>
      <c r="O1467" s="14">
        <v>0</v>
      </c>
      <c r="P1467" s="14">
        <v>1</v>
      </c>
      <c r="Q1467" s="14">
        <v>0</v>
      </c>
      <c r="R1467" s="14">
        <v>0</v>
      </c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58</v>
      </c>
      <c r="F1468" s="14" t="s">
        <v>305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22</v>
      </c>
      <c r="M1468" s="14">
        <v>3</v>
      </c>
      <c r="N1468" s="14">
        <v>0</v>
      </c>
      <c r="O1468" s="14">
        <v>2</v>
      </c>
      <c r="P1468" s="14">
        <v>2</v>
      </c>
      <c r="Q1468" s="14">
        <v>1</v>
      </c>
      <c r="R1468" s="14">
        <v>2</v>
      </c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58</v>
      </c>
      <c r="F1469" s="14" t="s">
        <v>305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58</v>
      </c>
      <c r="F1470" s="14" t="s">
        <v>305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21</v>
      </c>
      <c r="M1470" s="14">
        <v>3</v>
      </c>
      <c r="N1470" s="14">
        <v>0</v>
      </c>
      <c r="O1470" s="14">
        <v>2</v>
      </c>
      <c r="P1470" s="14">
        <v>2</v>
      </c>
      <c r="Q1470" s="14">
        <v>1</v>
      </c>
      <c r="R1470" s="14">
        <v>2</v>
      </c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58</v>
      </c>
      <c r="F1471" s="14" t="s">
        <v>305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24</v>
      </c>
      <c r="M1471" s="14">
        <v>190</v>
      </c>
      <c r="N1471" s="14">
        <v>180</v>
      </c>
      <c r="O1471" s="14">
        <v>168</v>
      </c>
      <c r="P1471" s="14">
        <v>195</v>
      </c>
      <c r="Q1471" s="14">
        <v>120</v>
      </c>
      <c r="R1471" s="14">
        <v>190</v>
      </c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59</v>
      </c>
      <c r="F1472" s="14" t="s">
        <v>306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21</v>
      </c>
      <c r="M1472" s="14">
        <v>10</v>
      </c>
      <c r="N1472" s="14">
        <v>5</v>
      </c>
      <c r="O1472" s="14">
        <v>0</v>
      </c>
      <c r="P1472" s="14">
        <v>3</v>
      </c>
      <c r="Q1472" s="14">
        <v>3</v>
      </c>
      <c r="R1472" s="14">
        <v>0</v>
      </c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59</v>
      </c>
      <c r="F1473" s="14" t="s">
        <v>306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24</v>
      </c>
      <c r="M1473" s="14">
        <v>258</v>
      </c>
      <c r="N1473" s="14">
        <v>232</v>
      </c>
      <c r="O1473" s="14">
        <v>0</v>
      </c>
      <c r="P1473" s="14">
        <v>185</v>
      </c>
      <c r="Q1473" s="14">
        <v>185</v>
      </c>
      <c r="R1473" s="14">
        <v>0</v>
      </c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59</v>
      </c>
      <c r="F1474" s="14" t="s">
        <v>306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23</v>
      </c>
      <c r="M1474" s="14">
        <v>0</v>
      </c>
      <c r="N1474" s="14">
        <v>0</v>
      </c>
      <c r="O1474" s="14">
        <v>0</v>
      </c>
      <c r="P1474" s="14">
        <v>0</v>
      </c>
      <c r="Q1474" s="14">
        <v>0</v>
      </c>
      <c r="R1474" s="14">
        <v>0</v>
      </c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59</v>
      </c>
      <c r="F1475" s="14" t="s">
        <v>306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917</v>
      </c>
      <c r="M1475" s="14">
        <v>0</v>
      </c>
      <c r="N1475" s="14">
        <v>0</v>
      </c>
      <c r="O1475" s="14">
        <v>0</v>
      </c>
      <c r="P1475" s="14">
        <v>0</v>
      </c>
      <c r="Q1475" s="14">
        <v>0</v>
      </c>
      <c r="R1475" s="14">
        <v>0</v>
      </c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59</v>
      </c>
      <c r="F1476" s="14" t="s">
        <v>306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22</v>
      </c>
      <c r="M1476" s="14">
        <v>10</v>
      </c>
      <c r="N1476" s="14">
        <v>5</v>
      </c>
      <c r="O1476" s="14">
        <v>0</v>
      </c>
      <c r="P1476" s="14">
        <v>3</v>
      </c>
      <c r="Q1476" s="14">
        <v>3</v>
      </c>
      <c r="R1476" s="14">
        <v>0</v>
      </c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60</v>
      </c>
      <c r="F1477" s="14" t="s">
        <v>307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21</v>
      </c>
      <c r="M1477" s="14">
        <v>0</v>
      </c>
      <c r="N1477" s="14">
        <v>2</v>
      </c>
      <c r="O1477" s="14">
        <v>2</v>
      </c>
      <c r="P1477" s="14">
        <v>3</v>
      </c>
      <c r="Q1477" s="14">
        <v>4</v>
      </c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60</v>
      </c>
      <c r="F1478" s="14" t="s">
        <v>307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917</v>
      </c>
      <c r="M1478" s="14">
        <v>0</v>
      </c>
      <c r="N1478" s="14">
        <v>0</v>
      </c>
      <c r="O1478" s="14">
        <v>0</v>
      </c>
      <c r="P1478" s="14">
        <v>0</v>
      </c>
      <c r="Q1478" s="14">
        <v>0</v>
      </c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60</v>
      </c>
      <c r="F1479" s="14" t="s">
        <v>307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24</v>
      </c>
      <c r="M1479" s="14">
        <v>0</v>
      </c>
      <c r="N1479" s="14">
        <v>377</v>
      </c>
      <c r="O1479" s="14">
        <v>380</v>
      </c>
      <c r="P1479" s="14">
        <v>385</v>
      </c>
      <c r="Q1479" s="14">
        <v>390</v>
      </c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60</v>
      </c>
      <c r="F1480" s="14" t="s">
        <v>307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23</v>
      </c>
      <c r="M1480" s="14">
        <v>0</v>
      </c>
      <c r="N1480" s="14">
        <v>0</v>
      </c>
      <c r="O1480" s="14">
        <v>0</v>
      </c>
      <c r="P1480" s="14">
        <v>0</v>
      </c>
      <c r="Q1480" s="14">
        <v>0</v>
      </c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60</v>
      </c>
      <c r="F1481" s="14" t="s">
        <v>307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22</v>
      </c>
      <c r="M1481" s="14">
        <v>0</v>
      </c>
      <c r="N1481" s="14">
        <v>2</v>
      </c>
      <c r="O1481" s="14">
        <v>2</v>
      </c>
      <c r="P1481" s="14">
        <v>3</v>
      </c>
      <c r="Q1481" s="14">
        <v>4</v>
      </c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61</v>
      </c>
      <c r="F1482" s="14" t="s">
        <v>309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23</v>
      </c>
      <c r="M1482" s="14">
        <v>0</v>
      </c>
      <c r="N1482" s="14">
        <v>0</v>
      </c>
      <c r="O1482" s="14">
        <v>0</v>
      </c>
      <c r="P1482" s="14">
        <v>0</v>
      </c>
      <c r="Q1482" s="14">
        <v>0</v>
      </c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61</v>
      </c>
      <c r="F1483" s="14" t="s">
        <v>309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24</v>
      </c>
      <c r="M1483" s="14">
        <v>108</v>
      </c>
      <c r="N1483" s="14">
        <v>0</v>
      </c>
      <c r="O1483" s="14">
        <v>0</v>
      </c>
      <c r="P1483" s="14">
        <v>0</v>
      </c>
      <c r="Q1483" s="14">
        <v>0</v>
      </c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61</v>
      </c>
      <c r="F1484" s="14" t="s">
        <v>309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22</v>
      </c>
      <c r="M1484" s="14">
        <v>4</v>
      </c>
      <c r="N1484" s="14">
        <v>0</v>
      </c>
      <c r="O1484" s="14">
        <v>0</v>
      </c>
      <c r="P1484" s="14">
        <v>0</v>
      </c>
      <c r="Q1484" s="14">
        <v>0</v>
      </c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61</v>
      </c>
      <c r="F1485" s="14" t="s">
        <v>309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917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61</v>
      </c>
      <c r="F1486" s="14" t="s">
        <v>309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21</v>
      </c>
      <c r="M1486" s="14">
        <v>4</v>
      </c>
      <c r="N1486" s="14">
        <v>0</v>
      </c>
      <c r="O1486" s="14">
        <v>0</v>
      </c>
      <c r="P1486" s="14">
        <v>0</v>
      </c>
      <c r="Q1486" s="14">
        <v>0</v>
      </c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62</v>
      </c>
      <c r="F1487" s="14" t="s">
        <v>310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24</v>
      </c>
      <c r="M1487" s="14">
        <v>0</v>
      </c>
      <c r="N1487" s="14">
        <v>0</v>
      </c>
      <c r="O1487" s="14">
        <v>0</v>
      </c>
      <c r="P1487" s="14">
        <v>0</v>
      </c>
      <c r="Q1487" s="14">
        <v>0</v>
      </c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62</v>
      </c>
      <c r="F1488" s="14" t="s">
        <v>310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917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62</v>
      </c>
      <c r="F1489" s="14" t="s">
        <v>310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23</v>
      </c>
      <c r="M1489" s="14">
        <v>0</v>
      </c>
      <c r="N1489" s="14">
        <v>0</v>
      </c>
      <c r="O1489" s="14">
        <v>0</v>
      </c>
      <c r="P1489" s="14">
        <v>0</v>
      </c>
      <c r="Q1489" s="14">
        <v>0</v>
      </c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62</v>
      </c>
      <c r="F1490" s="14" t="s">
        <v>310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21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62</v>
      </c>
      <c r="F1491" s="14" t="s">
        <v>310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22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63</v>
      </c>
      <c r="F1492" s="14" t="s">
        <v>311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21</v>
      </c>
      <c r="M1492" s="14">
        <v>4</v>
      </c>
      <c r="N1492" s="14">
        <v>2</v>
      </c>
      <c r="O1492" s="14">
        <v>4</v>
      </c>
      <c r="P1492" s="14">
        <v>4</v>
      </c>
      <c r="Q1492" s="14">
        <v>1</v>
      </c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63</v>
      </c>
      <c r="F1493" s="14" t="s">
        <v>311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917</v>
      </c>
      <c r="M1493" s="14">
        <v>0</v>
      </c>
      <c r="N1493" s="14">
        <v>0</v>
      </c>
      <c r="O1493" s="14">
        <v>1</v>
      </c>
      <c r="P1493" s="14">
        <v>0</v>
      </c>
      <c r="Q1493" s="14">
        <v>0</v>
      </c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63</v>
      </c>
      <c r="F1494" s="14" t="s">
        <v>311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22</v>
      </c>
      <c r="M1494" s="14">
        <v>4</v>
      </c>
      <c r="N1494" s="14">
        <v>2</v>
      </c>
      <c r="O1494" s="14">
        <v>4</v>
      </c>
      <c r="P1494" s="14">
        <v>4</v>
      </c>
      <c r="Q1494" s="14">
        <v>1</v>
      </c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63</v>
      </c>
      <c r="F1495" s="14" t="s">
        <v>311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24</v>
      </c>
      <c r="M1495" s="14">
        <v>390</v>
      </c>
      <c r="N1495" s="14">
        <v>356</v>
      </c>
      <c r="O1495" s="14">
        <v>348</v>
      </c>
      <c r="P1495" s="14">
        <v>355</v>
      </c>
      <c r="Q1495" s="14">
        <v>350</v>
      </c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63</v>
      </c>
      <c r="F1496" s="14" t="s">
        <v>311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23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64</v>
      </c>
      <c r="F1497" s="14" t="s">
        <v>312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21</v>
      </c>
      <c r="M1497" s="14">
        <v>21</v>
      </c>
      <c r="N1497" s="14">
        <v>22</v>
      </c>
      <c r="O1497" s="14">
        <v>27</v>
      </c>
      <c r="P1497" s="14">
        <v>19</v>
      </c>
      <c r="Q1497" s="14">
        <v>14</v>
      </c>
      <c r="R1497" s="14">
        <v>12</v>
      </c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64</v>
      </c>
      <c r="F1498" s="14" t="s">
        <v>312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24</v>
      </c>
      <c r="M1498" s="14">
        <v>450</v>
      </c>
      <c r="N1498" s="14">
        <v>585</v>
      </c>
      <c r="O1498" s="14">
        <v>590</v>
      </c>
      <c r="P1498" s="14">
        <v>690</v>
      </c>
      <c r="Q1498" s="14">
        <v>695</v>
      </c>
      <c r="R1498" s="14">
        <v>528</v>
      </c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64</v>
      </c>
      <c r="F1499" s="14" t="s">
        <v>312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917</v>
      </c>
      <c r="M1499" s="14">
        <v>1</v>
      </c>
      <c r="N1499" s="14">
        <v>0</v>
      </c>
      <c r="O1499" s="14">
        <v>2</v>
      </c>
      <c r="P1499" s="14">
        <v>0</v>
      </c>
      <c r="Q1499" s="14">
        <v>1</v>
      </c>
      <c r="R1499" s="14">
        <v>1</v>
      </c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64</v>
      </c>
      <c r="F1500" s="14" t="s">
        <v>312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23</v>
      </c>
      <c r="M1500" s="14">
        <v>0</v>
      </c>
      <c r="N1500" s="14">
        <v>0</v>
      </c>
      <c r="O1500" s="14">
        <v>0</v>
      </c>
      <c r="P1500" s="14">
        <v>0</v>
      </c>
      <c r="Q1500" s="14">
        <v>0</v>
      </c>
      <c r="R1500" s="14">
        <v>0</v>
      </c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64</v>
      </c>
      <c r="F1501" s="14" t="s">
        <v>312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22</v>
      </c>
      <c r="M1501" s="14">
        <v>21</v>
      </c>
      <c r="N1501" s="14">
        <v>22</v>
      </c>
      <c r="O1501" s="14">
        <v>27</v>
      </c>
      <c r="P1501" s="14">
        <v>19</v>
      </c>
      <c r="Q1501" s="14">
        <v>14</v>
      </c>
      <c r="R1501" s="14">
        <v>12</v>
      </c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65</v>
      </c>
      <c r="F1502" s="14" t="s">
        <v>313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24</v>
      </c>
      <c r="M1502" s="14">
        <v>0</v>
      </c>
      <c r="N1502" s="14">
        <v>0</v>
      </c>
      <c r="O1502" s="14">
        <v>0</v>
      </c>
      <c r="P1502" s="14">
        <v>0</v>
      </c>
      <c r="Q1502" s="14">
        <v>110</v>
      </c>
      <c r="R1502" s="14">
        <v>120</v>
      </c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65</v>
      </c>
      <c r="F1503" s="14" t="s">
        <v>313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917</v>
      </c>
      <c r="M1503" s="14">
        <v>0</v>
      </c>
      <c r="N1503" s="14">
        <v>0</v>
      </c>
      <c r="O1503" s="14">
        <v>0</v>
      </c>
      <c r="P1503" s="14">
        <v>0</v>
      </c>
      <c r="Q1503" s="14">
        <v>0</v>
      </c>
      <c r="R1503" s="14">
        <v>0</v>
      </c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65</v>
      </c>
      <c r="F1504" s="14" t="s">
        <v>313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22</v>
      </c>
      <c r="M1504" s="14">
        <v>0</v>
      </c>
      <c r="N1504" s="14">
        <v>0</v>
      </c>
      <c r="O1504" s="14">
        <v>0</v>
      </c>
      <c r="P1504" s="14">
        <v>0</v>
      </c>
      <c r="Q1504" s="14">
        <v>0</v>
      </c>
      <c r="R1504" s="14">
        <v>0</v>
      </c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65</v>
      </c>
      <c r="F1505" s="14" t="s">
        <v>313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21</v>
      </c>
      <c r="M1505" s="14">
        <v>0</v>
      </c>
      <c r="N1505" s="14">
        <v>0</v>
      </c>
      <c r="O1505" s="14">
        <v>0</v>
      </c>
      <c r="P1505" s="14">
        <v>0</v>
      </c>
      <c r="Q1505" s="14">
        <v>0</v>
      </c>
      <c r="R1505" s="14">
        <v>0</v>
      </c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65</v>
      </c>
      <c r="F1506" s="14" t="s">
        <v>313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23</v>
      </c>
      <c r="M1506" s="14">
        <v>0</v>
      </c>
      <c r="N1506" s="14">
        <v>0</v>
      </c>
      <c r="O1506" s="14">
        <v>0</v>
      </c>
      <c r="P1506" s="14">
        <v>0</v>
      </c>
      <c r="Q1506" s="14">
        <v>0</v>
      </c>
      <c r="R1506" s="14">
        <v>0</v>
      </c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279</v>
      </c>
      <c r="F1507" s="14" t="s">
        <v>314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279</v>
      </c>
      <c r="F1508" s="14" t="s">
        <v>314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22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279</v>
      </c>
      <c r="F1509" s="14" t="s">
        <v>314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23</v>
      </c>
      <c r="M1509" s="14">
        <v>0</v>
      </c>
      <c r="N1509" s="14">
        <v>0</v>
      </c>
      <c r="O1509" s="14">
        <v>0</v>
      </c>
      <c r="P1509" s="14">
        <v>0</v>
      </c>
      <c r="Q1509" s="14">
        <v>0</v>
      </c>
      <c r="R1509" s="14">
        <v>0</v>
      </c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279</v>
      </c>
      <c r="F1510" s="14" t="s">
        <v>314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917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279</v>
      </c>
      <c r="F1511" s="14" t="s">
        <v>314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24</v>
      </c>
      <c r="M1511" s="14">
        <v>0</v>
      </c>
      <c r="N1511" s="14">
        <v>0</v>
      </c>
      <c r="O1511" s="14">
        <v>0</v>
      </c>
      <c r="P1511" s="14">
        <v>0</v>
      </c>
      <c r="Q1511" s="14">
        <v>150</v>
      </c>
      <c r="R1511" s="14">
        <v>150</v>
      </c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280</v>
      </c>
      <c r="F1512" s="14" t="s">
        <v>315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22</v>
      </c>
      <c r="M1512" s="14">
        <v>5</v>
      </c>
      <c r="N1512" s="14">
        <v>0</v>
      </c>
      <c r="O1512" s="14">
        <v>7</v>
      </c>
      <c r="P1512" s="14">
        <v>5</v>
      </c>
      <c r="Q1512" s="14">
        <v>5</v>
      </c>
      <c r="R1512" s="14">
        <v>6</v>
      </c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280</v>
      </c>
      <c r="F1513" s="14" t="s">
        <v>315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24</v>
      </c>
      <c r="M1513" s="14">
        <v>260</v>
      </c>
      <c r="N1513" s="14">
        <v>0</v>
      </c>
      <c r="O1513" s="14">
        <v>245</v>
      </c>
      <c r="P1513" s="14">
        <v>235</v>
      </c>
      <c r="Q1513" s="14">
        <v>243</v>
      </c>
      <c r="R1513" s="14">
        <v>242</v>
      </c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280</v>
      </c>
      <c r="F1514" s="14" t="s">
        <v>315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280</v>
      </c>
      <c r="F1515" s="14" t="s">
        <v>315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917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280</v>
      </c>
      <c r="F1516" s="14" t="s">
        <v>315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21</v>
      </c>
      <c r="M1516" s="14">
        <v>5</v>
      </c>
      <c r="N1516" s="14">
        <v>0</v>
      </c>
      <c r="O1516" s="14">
        <v>7</v>
      </c>
      <c r="P1516" s="14">
        <v>5</v>
      </c>
      <c r="Q1516" s="14">
        <v>5</v>
      </c>
      <c r="R1516" s="14">
        <v>6</v>
      </c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281</v>
      </c>
      <c r="F1517" s="14" t="s">
        <v>316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24</v>
      </c>
      <c r="M1517" s="14">
        <v>0</v>
      </c>
      <c r="N1517" s="14">
        <v>0</v>
      </c>
      <c r="O1517" s="14">
        <v>271</v>
      </c>
      <c r="P1517" s="14">
        <v>221</v>
      </c>
      <c r="Q1517" s="14">
        <v>178</v>
      </c>
      <c r="R1517" s="14">
        <v>96</v>
      </c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281</v>
      </c>
      <c r="F1518" s="14" t="s">
        <v>316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23</v>
      </c>
      <c r="M1518" s="14">
        <v>0</v>
      </c>
      <c r="N1518" s="14">
        <v>0</v>
      </c>
      <c r="O1518" s="14">
        <v>0</v>
      </c>
      <c r="P1518" s="14">
        <v>0</v>
      </c>
      <c r="Q1518" s="14">
        <v>0</v>
      </c>
      <c r="R1518" s="14">
        <v>0</v>
      </c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281</v>
      </c>
      <c r="F1519" s="14" t="s">
        <v>316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917</v>
      </c>
      <c r="M1519" s="14">
        <v>0</v>
      </c>
      <c r="N1519" s="14">
        <v>0</v>
      </c>
      <c r="O1519" s="14">
        <v>0</v>
      </c>
      <c r="P1519" s="14">
        <v>0</v>
      </c>
      <c r="Q1519" s="14">
        <v>0</v>
      </c>
      <c r="R1519" s="14">
        <v>0</v>
      </c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281</v>
      </c>
      <c r="F1520" s="14" t="s">
        <v>316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22</v>
      </c>
      <c r="M1520" s="14">
        <v>0</v>
      </c>
      <c r="N1520" s="14">
        <v>0</v>
      </c>
      <c r="O1520" s="14">
        <v>1</v>
      </c>
      <c r="P1520" s="14">
        <v>4</v>
      </c>
      <c r="Q1520" s="14">
        <v>13</v>
      </c>
      <c r="R1520" s="14">
        <v>0</v>
      </c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281</v>
      </c>
      <c r="F1521" s="14" t="s">
        <v>316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21</v>
      </c>
      <c r="M1521" s="14">
        <v>0</v>
      </c>
      <c r="N1521" s="14">
        <v>0</v>
      </c>
      <c r="O1521" s="14">
        <v>1</v>
      </c>
      <c r="P1521" s="14">
        <v>4</v>
      </c>
      <c r="Q1521" s="14">
        <v>13</v>
      </c>
      <c r="R1521" s="14">
        <v>0</v>
      </c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282</v>
      </c>
      <c r="F1522" s="14" t="s">
        <v>317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23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4">
        <v>0</v>
      </c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282</v>
      </c>
      <c r="F1523" s="14" t="s">
        <v>317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22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4">
        <v>0</v>
      </c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282</v>
      </c>
      <c r="F1524" s="14" t="s">
        <v>317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21</v>
      </c>
      <c r="M1524" s="14">
        <v>0</v>
      </c>
      <c r="N1524" s="14">
        <v>0</v>
      </c>
      <c r="O1524" s="14">
        <v>0</v>
      </c>
      <c r="P1524" s="14">
        <v>0</v>
      </c>
      <c r="Q1524" s="14">
        <v>0</v>
      </c>
      <c r="R1524" s="14">
        <v>0</v>
      </c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282</v>
      </c>
      <c r="F1525" s="14" t="s">
        <v>317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24</v>
      </c>
      <c r="M1525" s="14">
        <v>0</v>
      </c>
      <c r="N1525" s="14">
        <v>0</v>
      </c>
      <c r="O1525" s="14">
        <v>0</v>
      </c>
      <c r="P1525" s="14">
        <v>0</v>
      </c>
      <c r="Q1525" s="14">
        <v>208</v>
      </c>
      <c r="R1525" s="14">
        <v>195</v>
      </c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282</v>
      </c>
      <c r="F1526" s="14" t="s">
        <v>317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917</v>
      </c>
      <c r="M1526" s="14">
        <v>0</v>
      </c>
      <c r="N1526" s="14">
        <v>0</v>
      </c>
      <c r="O1526" s="14">
        <v>0</v>
      </c>
      <c r="P1526" s="14">
        <v>0</v>
      </c>
      <c r="Q1526" s="14">
        <v>0</v>
      </c>
      <c r="R1526" s="14">
        <v>0</v>
      </c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6946</v>
      </c>
      <c r="F1527" s="14" t="s">
        <v>318</v>
      </c>
      <c r="G1527" s="15"/>
      <c r="H1527" s="14">
        <v>160104</v>
      </c>
      <c r="I1527" s="14" t="s">
        <v>31</v>
      </c>
      <c r="J1527" s="14" t="s">
        <v>246</v>
      </c>
      <c r="K1527" s="14" t="s">
        <v>301</v>
      </c>
      <c r="L1527" s="14" t="s">
        <v>23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6946</v>
      </c>
      <c r="F1528" s="14" t="s">
        <v>318</v>
      </c>
      <c r="G1528" s="15"/>
      <c r="H1528" s="14">
        <v>160104</v>
      </c>
      <c r="I1528" s="14" t="s">
        <v>31</v>
      </c>
      <c r="J1528" s="14" t="s">
        <v>246</v>
      </c>
      <c r="K1528" s="14" t="s">
        <v>301</v>
      </c>
      <c r="L1528" s="14" t="s">
        <v>917</v>
      </c>
      <c r="M1528" s="14">
        <v>0</v>
      </c>
      <c r="N1528" s="14">
        <v>0</v>
      </c>
      <c r="O1528" s="14">
        <v>0</v>
      </c>
      <c r="P1528" s="14">
        <v>0</v>
      </c>
      <c r="Q1528" s="14">
        <v>0</v>
      </c>
      <c r="R1528" s="14">
        <v>0</v>
      </c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6946</v>
      </c>
      <c r="F1529" s="14" t="s">
        <v>318</v>
      </c>
      <c r="G1529" s="15"/>
      <c r="H1529" s="14">
        <v>160104</v>
      </c>
      <c r="I1529" s="14" t="s">
        <v>31</v>
      </c>
      <c r="J1529" s="14" t="s">
        <v>246</v>
      </c>
      <c r="K1529" s="14" t="s">
        <v>301</v>
      </c>
      <c r="L1529" s="14" t="s">
        <v>22</v>
      </c>
      <c r="M1529" s="14">
        <v>10</v>
      </c>
      <c r="N1529" s="14">
        <v>0</v>
      </c>
      <c r="O1529" s="14">
        <v>10</v>
      </c>
      <c r="P1529" s="14">
        <v>0</v>
      </c>
      <c r="Q1529" s="14">
        <v>10</v>
      </c>
      <c r="R1529" s="14">
        <v>10</v>
      </c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6946</v>
      </c>
      <c r="F1530" s="14" t="s">
        <v>318</v>
      </c>
      <c r="G1530" s="15"/>
      <c r="H1530" s="14">
        <v>160104</v>
      </c>
      <c r="I1530" s="14" t="s">
        <v>31</v>
      </c>
      <c r="J1530" s="14" t="s">
        <v>246</v>
      </c>
      <c r="K1530" s="14" t="s">
        <v>301</v>
      </c>
      <c r="L1530" s="14" t="s">
        <v>21</v>
      </c>
      <c r="M1530" s="14">
        <v>10</v>
      </c>
      <c r="N1530" s="14">
        <v>0</v>
      </c>
      <c r="O1530" s="14">
        <v>10</v>
      </c>
      <c r="P1530" s="14">
        <v>0</v>
      </c>
      <c r="Q1530" s="14">
        <v>10</v>
      </c>
      <c r="R1530" s="14">
        <v>10</v>
      </c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6946</v>
      </c>
      <c r="F1531" s="14" t="s">
        <v>318</v>
      </c>
      <c r="G1531" s="15"/>
      <c r="H1531" s="14">
        <v>160104</v>
      </c>
      <c r="I1531" s="14" t="s">
        <v>31</v>
      </c>
      <c r="J1531" s="14" t="s">
        <v>246</v>
      </c>
      <c r="K1531" s="14" t="s">
        <v>301</v>
      </c>
      <c r="L1531" s="14" t="s">
        <v>24</v>
      </c>
      <c r="M1531" s="14">
        <v>120</v>
      </c>
      <c r="N1531" s="14">
        <v>185</v>
      </c>
      <c r="O1531" s="14">
        <v>210</v>
      </c>
      <c r="P1531" s="14">
        <v>0</v>
      </c>
      <c r="Q1531" s="14">
        <v>230</v>
      </c>
      <c r="R1531" s="14">
        <v>250</v>
      </c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13005</v>
      </c>
      <c r="F1532" s="14" t="s">
        <v>319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23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13005</v>
      </c>
      <c r="F1533" s="14" t="s">
        <v>319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22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13005</v>
      </c>
      <c r="F1534" s="14" t="s">
        <v>319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21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13005</v>
      </c>
      <c r="F1535" s="14" t="s">
        <v>319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24</v>
      </c>
      <c r="M1535" s="14">
        <v>0</v>
      </c>
      <c r="N1535" s="14">
        <v>0</v>
      </c>
      <c r="O1535" s="14">
        <v>0</v>
      </c>
      <c r="P1535" s="14">
        <v>0</v>
      </c>
      <c r="Q1535" s="14">
        <v>95</v>
      </c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13005</v>
      </c>
      <c r="F1536" s="14" t="s">
        <v>319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917</v>
      </c>
      <c r="M1536" s="14">
        <v>0</v>
      </c>
      <c r="N1536" s="14">
        <v>0</v>
      </c>
      <c r="O1536" s="14">
        <v>0</v>
      </c>
      <c r="P1536" s="14">
        <v>0</v>
      </c>
      <c r="Q1536" s="14">
        <v>0</v>
      </c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28965</v>
      </c>
      <c r="F1537" s="14" t="s">
        <v>320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21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4">
        <v>0</v>
      </c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28965</v>
      </c>
      <c r="F1538" s="14" t="s">
        <v>320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22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28965</v>
      </c>
      <c r="F1539" s="14" t="s">
        <v>320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917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28965</v>
      </c>
      <c r="F1540" s="14" t="s">
        <v>320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24</v>
      </c>
      <c r="M1540" s="14">
        <v>0</v>
      </c>
      <c r="N1540" s="14">
        <v>0</v>
      </c>
      <c r="O1540" s="14">
        <v>0</v>
      </c>
      <c r="P1540" s="14">
        <v>0</v>
      </c>
      <c r="Q1540" s="14">
        <v>418</v>
      </c>
      <c r="R1540" s="14">
        <v>418</v>
      </c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28965</v>
      </c>
      <c r="F1541" s="14" t="s">
        <v>320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77</v>
      </c>
      <c r="F1542" s="14" t="s">
        <v>836</v>
      </c>
      <c r="G1542" s="15"/>
      <c r="H1542" s="14">
        <v>160801</v>
      </c>
      <c r="I1542" s="14" t="s">
        <v>31</v>
      </c>
      <c r="J1542" s="14" t="s">
        <v>321</v>
      </c>
      <c r="K1542" s="14" t="s">
        <v>321</v>
      </c>
      <c r="L1542" s="14" t="s">
        <v>21</v>
      </c>
      <c r="M1542" s="14">
        <v>7</v>
      </c>
      <c r="N1542" s="14">
        <v>31</v>
      </c>
      <c r="O1542" s="14">
        <v>36</v>
      </c>
      <c r="P1542" s="14">
        <v>30</v>
      </c>
      <c r="Q1542" s="14">
        <v>46</v>
      </c>
      <c r="R1542" s="14">
        <v>67</v>
      </c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77</v>
      </c>
      <c r="F1543" s="14" t="s">
        <v>836</v>
      </c>
      <c r="G1543" s="15"/>
      <c r="H1543" s="14">
        <v>160801</v>
      </c>
      <c r="I1543" s="14" t="s">
        <v>31</v>
      </c>
      <c r="J1543" s="14" t="s">
        <v>321</v>
      </c>
      <c r="K1543" s="14" t="s">
        <v>321</v>
      </c>
      <c r="L1543" s="14" t="s">
        <v>24</v>
      </c>
      <c r="M1543" s="14">
        <v>555</v>
      </c>
      <c r="N1543" s="14">
        <v>650</v>
      </c>
      <c r="O1543" s="14">
        <v>881</v>
      </c>
      <c r="P1543" s="14">
        <v>865</v>
      </c>
      <c r="Q1543" s="14">
        <v>615</v>
      </c>
      <c r="R1543" s="14">
        <v>865</v>
      </c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77</v>
      </c>
      <c r="F1544" s="14" t="s">
        <v>836</v>
      </c>
      <c r="G1544" s="15"/>
      <c r="H1544" s="14">
        <v>160801</v>
      </c>
      <c r="I1544" s="14" t="s">
        <v>31</v>
      </c>
      <c r="J1544" s="14" t="s">
        <v>321</v>
      </c>
      <c r="K1544" s="14" t="s">
        <v>321</v>
      </c>
      <c r="L1544" s="14" t="s">
        <v>23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77</v>
      </c>
      <c r="F1545" s="14" t="s">
        <v>836</v>
      </c>
      <c r="G1545" s="15"/>
      <c r="H1545" s="14">
        <v>160801</v>
      </c>
      <c r="I1545" s="14" t="s">
        <v>31</v>
      </c>
      <c r="J1545" s="14" t="s">
        <v>321</v>
      </c>
      <c r="K1545" s="14" t="s">
        <v>321</v>
      </c>
      <c r="L1545" s="14" t="s">
        <v>22</v>
      </c>
      <c r="M1545" s="14">
        <v>7</v>
      </c>
      <c r="N1545" s="14">
        <v>31</v>
      </c>
      <c r="O1545" s="14">
        <v>36</v>
      </c>
      <c r="P1545" s="14">
        <v>30</v>
      </c>
      <c r="Q1545" s="14">
        <v>46</v>
      </c>
      <c r="R1545" s="14">
        <v>67</v>
      </c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77</v>
      </c>
      <c r="F1546" s="14" t="s">
        <v>836</v>
      </c>
      <c r="G1546" s="15"/>
      <c r="H1546" s="14">
        <v>160801</v>
      </c>
      <c r="I1546" s="14" t="s">
        <v>31</v>
      </c>
      <c r="J1546" s="14" t="s">
        <v>321</v>
      </c>
      <c r="K1546" s="14" t="s">
        <v>321</v>
      </c>
      <c r="L1546" s="14" t="s">
        <v>917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2</v>
      </c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78</v>
      </c>
      <c r="F1547" s="14" t="s">
        <v>837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22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4">
        <v>0</v>
      </c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78</v>
      </c>
      <c r="F1548" s="14" t="s">
        <v>837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23</v>
      </c>
      <c r="M1548" s="14">
        <v>0</v>
      </c>
      <c r="N1548" s="14">
        <v>0</v>
      </c>
      <c r="O1548" s="14">
        <v>0</v>
      </c>
      <c r="P1548" s="14">
        <v>0</v>
      </c>
      <c r="Q1548" s="14">
        <v>0</v>
      </c>
      <c r="R1548" s="14">
        <v>0</v>
      </c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78</v>
      </c>
      <c r="F1549" s="14" t="s">
        <v>837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917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0</v>
      </c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78</v>
      </c>
      <c r="F1550" s="14" t="s">
        <v>837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24</v>
      </c>
      <c r="M1550" s="14">
        <v>109</v>
      </c>
      <c r="N1550" s="14">
        <v>106</v>
      </c>
      <c r="O1550" s="14">
        <v>150</v>
      </c>
      <c r="P1550" s="14">
        <v>95</v>
      </c>
      <c r="Q1550" s="14">
        <v>93</v>
      </c>
      <c r="R1550" s="14">
        <v>80</v>
      </c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78</v>
      </c>
      <c r="F1551" s="14" t="s">
        <v>837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21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79</v>
      </c>
      <c r="F1552" s="14" t="s">
        <v>838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21</v>
      </c>
      <c r="M1552" s="14">
        <v>6</v>
      </c>
      <c r="N1552" s="14">
        <v>9</v>
      </c>
      <c r="O1552" s="14">
        <v>9</v>
      </c>
      <c r="P1552" s="14">
        <v>27</v>
      </c>
      <c r="Q1552" s="14">
        <v>33</v>
      </c>
      <c r="R1552" s="14">
        <v>11</v>
      </c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79</v>
      </c>
      <c r="F1553" s="14" t="s">
        <v>838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23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0</v>
      </c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79</v>
      </c>
      <c r="F1554" s="14" t="s">
        <v>838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24</v>
      </c>
      <c r="M1554" s="14">
        <v>200</v>
      </c>
      <c r="N1554" s="14">
        <v>189</v>
      </c>
      <c r="O1554" s="14">
        <v>250</v>
      </c>
      <c r="P1554" s="14">
        <v>180</v>
      </c>
      <c r="Q1554" s="14">
        <v>120</v>
      </c>
      <c r="R1554" s="14">
        <v>110</v>
      </c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79</v>
      </c>
      <c r="F1555" s="14" t="s">
        <v>838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22</v>
      </c>
      <c r="M1555" s="14">
        <v>6</v>
      </c>
      <c r="N1555" s="14">
        <v>9</v>
      </c>
      <c r="O1555" s="14">
        <v>9</v>
      </c>
      <c r="P1555" s="14">
        <v>27</v>
      </c>
      <c r="Q1555" s="14">
        <v>33</v>
      </c>
      <c r="R1555" s="14">
        <v>11</v>
      </c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79</v>
      </c>
      <c r="F1556" s="14" t="s">
        <v>838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917</v>
      </c>
      <c r="M1556" s="14">
        <v>0</v>
      </c>
      <c r="N1556" s="14">
        <v>0</v>
      </c>
      <c r="O1556" s="14">
        <v>1</v>
      </c>
      <c r="P1556" s="14">
        <v>1</v>
      </c>
      <c r="Q1556" s="14">
        <v>0</v>
      </c>
      <c r="R1556" s="14">
        <v>0</v>
      </c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80</v>
      </c>
      <c r="F1557" s="14" t="s">
        <v>323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22</v>
      </c>
      <c r="M1557" s="14">
        <v>0</v>
      </c>
      <c r="N1557" s="14">
        <v>0</v>
      </c>
      <c r="O1557" s="14">
        <v>0</v>
      </c>
      <c r="P1557" s="14">
        <v>0</v>
      </c>
      <c r="Q1557" s="14">
        <v>0</v>
      </c>
      <c r="R1557" s="14">
        <v>0</v>
      </c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80</v>
      </c>
      <c r="F1558" s="14" t="s">
        <v>323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23</v>
      </c>
      <c r="M1558" s="14">
        <v>0</v>
      </c>
      <c r="N1558" s="14">
        <v>0</v>
      </c>
      <c r="O1558" s="14">
        <v>0</v>
      </c>
      <c r="P1558" s="14">
        <v>0</v>
      </c>
      <c r="Q1558" s="14">
        <v>0</v>
      </c>
      <c r="R1558" s="14">
        <v>0</v>
      </c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80</v>
      </c>
      <c r="F1559" s="14" t="s">
        <v>323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21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4">
        <v>0</v>
      </c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80</v>
      </c>
      <c r="F1560" s="14" t="s">
        <v>323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69</v>
      </c>
      <c r="N1560" s="14">
        <v>46</v>
      </c>
      <c r="O1560" s="14">
        <v>190</v>
      </c>
      <c r="P1560" s="14">
        <v>60</v>
      </c>
      <c r="Q1560" s="14">
        <v>64</v>
      </c>
      <c r="R1560" s="14">
        <v>70</v>
      </c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80</v>
      </c>
      <c r="F1561" s="14" t="s">
        <v>323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917</v>
      </c>
      <c r="M1561" s="14">
        <v>0</v>
      </c>
      <c r="N1561" s="14">
        <v>0</v>
      </c>
      <c r="O1561" s="14">
        <v>0</v>
      </c>
      <c r="P1561" s="14">
        <v>0</v>
      </c>
      <c r="Q1561" s="14">
        <v>0</v>
      </c>
      <c r="R1561" s="14">
        <v>0</v>
      </c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81</v>
      </c>
      <c r="F1562" s="14" t="s">
        <v>324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22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81</v>
      </c>
      <c r="F1563" s="14" t="s">
        <v>324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23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81</v>
      </c>
      <c r="F1564" s="14" t="s">
        <v>324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24</v>
      </c>
      <c r="M1564" s="14">
        <v>25</v>
      </c>
      <c r="N1564" s="14">
        <v>65</v>
      </c>
      <c r="O1564" s="14">
        <v>70</v>
      </c>
      <c r="P1564" s="14">
        <v>30</v>
      </c>
      <c r="Q1564" s="14">
        <v>28</v>
      </c>
      <c r="R1564" s="14">
        <v>32</v>
      </c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81</v>
      </c>
      <c r="F1565" s="14" t="s">
        <v>324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21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81</v>
      </c>
      <c r="F1566" s="14" t="s">
        <v>324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917</v>
      </c>
      <c r="M1566" s="14">
        <v>0</v>
      </c>
      <c r="N1566" s="14">
        <v>0</v>
      </c>
      <c r="O1566" s="14">
        <v>0</v>
      </c>
      <c r="P1566" s="14">
        <v>0</v>
      </c>
      <c r="Q1566" s="14">
        <v>0</v>
      </c>
      <c r="R1566" s="14">
        <v>0</v>
      </c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82</v>
      </c>
      <c r="F1567" s="14" t="s">
        <v>325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917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82</v>
      </c>
      <c r="F1568" s="14" t="s">
        <v>325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24</v>
      </c>
      <c r="M1568" s="14">
        <v>27</v>
      </c>
      <c r="N1568" s="14">
        <v>32</v>
      </c>
      <c r="O1568" s="14">
        <v>40</v>
      </c>
      <c r="P1568" s="14">
        <v>20</v>
      </c>
      <c r="Q1568" s="14">
        <v>18</v>
      </c>
      <c r="R1568" s="14">
        <v>22</v>
      </c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82</v>
      </c>
      <c r="F1569" s="14" t="s">
        <v>325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23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82</v>
      </c>
      <c r="F1570" s="14" t="s">
        <v>325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21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82</v>
      </c>
      <c r="F1571" s="14" t="s">
        <v>325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22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4">
        <v>0</v>
      </c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83</v>
      </c>
      <c r="F1572" s="14" t="s">
        <v>326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22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83</v>
      </c>
      <c r="F1573" s="14" t="s">
        <v>326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23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83</v>
      </c>
      <c r="F1574" s="14" t="s">
        <v>326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21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83</v>
      </c>
      <c r="F1575" s="14" t="s">
        <v>326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917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83</v>
      </c>
      <c r="F1576" s="14" t="s">
        <v>326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24</v>
      </c>
      <c r="M1576" s="14">
        <v>19</v>
      </c>
      <c r="N1576" s="14">
        <v>17</v>
      </c>
      <c r="O1576" s="14">
        <v>20</v>
      </c>
      <c r="P1576" s="14">
        <v>20</v>
      </c>
      <c r="Q1576" s="14">
        <v>15</v>
      </c>
      <c r="R1576" s="14">
        <v>10</v>
      </c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84</v>
      </c>
      <c r="F1577" s="14" t="s">
        <v>327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23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84</v>
      </c>
      <c r="F1578" s="14" t="s">
        <v>327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21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9</v>
      </c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84</v>
      </c>
      <c r="F1579" s="14" t="s">
        <v>327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24</v>
      </c>
      <c r="M1579" s="14">
        <v>23</v>
      </c>
      <c r="N1579" s="14">
        <v>25</v>
      </c>
      <c r="O1579" s="14">
        <v>52</v>
      </c>
      <c r="P1579" s="14">
        <v>55</v>
      </c>
      <c r="Q1579" s="14">
        <v>24</v>
      </c>
      <c r="R1579" s="14">
        <v>40</v>
      </c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84</v>
      </c>
      <c r="F1580" s="14" t="s">
        <v>327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917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4">
        <v>1</v>
      </c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84</v>
      </c>
      <c r="F1581" s="14" t="s">
        <v>327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22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9</v>
      </c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85</v>
      </c>
      <c r="F1582" s="14" t="s">
        <v>839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22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0</v>
      </c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85</v>
      </c>
      <c r="F1583" s="14" t="s">
        <v>839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23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85</v>
      </c>
      <c r="F1584" s="14" t="s">
        <v>839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21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85</v>
      </c>
      <c r="F1585" s="14" t="s">
        <v>839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24</v>
      </c>
      <c r="M1585" s="14">
        <v>39</v>
      </c>
      <c r="N1585" s="14">
        <v>22</v>
      </c>
      <c r="O1585" s="14">
        <v>30</v>
      </c>
      <c r="P1585" s="14">
        <v>20</v>
      </c>
      <c r="Q1585" s="14">
        <v>15</v>
      </c>
      <c r="R1585" s="14">
        <v>20</v>
      </c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85</v>
      </c>
      <c r="F1586" s="14" t="s">
        <v>839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917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0</v>
      </c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86</v>
      </c>
      <c r="F1587" s="14" t="s">
        <v>329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22</v>
      </c>
      <c r="M1587" s="14">
        <v>10</v>
      </c>
      <c r="N1587" s="14">
        <v>9</v>
      </c>
      <c r="O1587" s="14">
        <v>12</v>
      </c>
      <c r="P1587" s="14">
        <v>12</v>
      </c>
      <c r="Q1587" s="14">
        <v>19</v>
      </c>
      <c r="R1587" s="14">
        <v>10</v>
      </c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86</v>
      </c>
      <c r="F1588" s="14" t="s">
        <v>329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24</v>
      </c>
      <c r="M1588" s="14">
        <v>194</v>
      </c>
      <c r="N1588" s="14">
        <v>194</v>
      </c>
      <c r="O1588" s="14">
        <v>194</v>
      </c>
      <c r="P1588" s="14">
        <v>60</v>
      </c>
      <c r="Q1588" s="14">
        <v>56</v>
      </c>
      <c r="R1588" s="14">
        <v>65</v>
      </c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86</v>
      </c>
      <c r="F1589" s="14" t="s">
        <v>329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917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0</v>
      </c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86</v>
      </c>
      <c r="F1590" s="14" t="s">
        <v>329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21</v>
      </c>
      <c r="M1590" s="14">
        <v>10</v>
      </c>
      <c r="N1590" s="14">
        <v>9</v>
      </c>
      <c r="O1590" s="14">
        <v>12</v>
      </c>
      <c r="P1590" s="14">
        <v>12</v>
      </c>
      <c r="Q1590" s="14">
        <v>19</v>
      </c>
      <c r="R1590" s="14">
        <v>10</v>
      </c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86</v>
      </c>
      <c r="F1591" s="14" t="s">
        <v>329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23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4">
        <v>0</v>
      </c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87</v>
      </c>
      <c r="F1592" s="14" t="s">
        <v>840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917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4">
        <v>0</v>
      </c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87</v>
      </c>
      <c r="F1593" s="14" t="s">
        <v>840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21</v>
      </c>
      <c r="M1593" s="14">
        <v>0</v>
      </c>
      <c r="N1593" s="14">
        <v>0</v>
      </c>
      <c r="O1593" s="14">
        <v>0</v>
      </c>
      <c r="P1593" s="14">
        <v>0</v>
      </c>
      <c r="Q1593" s="14">
        <v>0</v>
      </c>
      <c r="R1593" s="14">
        <v>0</v>
      </c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87</v>
      </c>
      <c r="F1594" s="14" t="s">
        <v>840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22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87</v>
      </c>
      <c r="F1595" s="14" t="s">
        <v>840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23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87</v>
      </c>
      <c r="F1596" s="14" t="s">
        <v>840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24</v>
      </c>
      <c r="M1596" s="14">
        <v>120</v>
      </c>
      <c r="N1596" s="14">
        <v>97</v>
      </c>
      <c r="O1596" s="14">
        <v>130</v>
      </c>
      <c r="P1596" s="14">
        <v>118</v>
      </c>
      <c r="Q1596" s="14">
        <v>110</v>
      </c>
      <c r="R1596" s="14">
        <v>90</v>
      </c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88</v>
      </c>
      <c r="F1597" s="14" t="s">
        <v>841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22</v>
      </c>
      <c r="M1597" s="14">
        <v>12</v>
      </c>
      <c r="N1597" s="14">
        <v>14</v>
      </c>
      <c r="O1597" s="14">
        <v>14</v>
      </c>
      <c r="P1597" s="14">
        <v>24</v>
      </c>
      <c r="Q1597" s="14">
        <v>21</v>
      </c>
      <c r="R1597" s="14">
        <v>16</v>
      </c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88</v>
      </c>
      <c r="F1598" s="14" t="s">
        <v>841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24</v>
      </c>
      <c r="M1598" s="14">
        <v>192</v>
      </c>
      <c r="N1598" s="14">
        <v>278</v>
      </c>
      <c r="O1598" s="14">
        <v>302</v>
      </c>
      <c r="P1598" s="14">
        <v>385</v>
      </c>
      <c r="Q1598" s="14">
        <v>280</v>
      </c>
      <c r="R1598" s="14">
        <v>320</v>
      </c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88</v>
      </c>
      <c r="F1599" s="14" t="s">
        <v>841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23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0</v>
      </c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88</v>
      </c>
      <c r="F1600" s="14" t="s">
        <v>841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917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88</v>
      </c>
      <c r="F1601" s="14" t="s">
        <v>841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21</v>
      </c>
      <c r="M1601" s="14">
        <v>12</v>
      </c>
      <c r="N1601" s="14">
        <v>14</v>
      </c>
      <c r="O1601" s="14">
        <v>14</v>
      </c>
      <c r="P1601" s="14">
        <v>24</v>
      </c>
      <c r="Q1601" s="14">
        <v>21</v>
      </c>
      <c r="R1601" s="14">
        <v>16</v>
      </c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89</v>
      </c>
      <c r="F1602" s="14" t="s">
        <v>331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917</v>
      </c>
      <c r="M1602" s="14">
        <v>0</v>
      </c>
      <c r="N1602" s="14">
        <v>0</v>
      </c>
      <c r="O1602" s="14">
        <v>0</v>
      </c>
      <c r="P1602" s="14">
        <v>0</v>
      </c>
      <c r="Q1602" s="14">
        <v>0</v>
      </c>
      <c r="R1602" s="14">
        <v>0</v>
      </c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89</v>
      </c>
      <c r="F1603" s="14" t="s">
        <v>331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21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89</v>
      </c>
      <c r="F1604" s="14" t="s">
        <v>331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22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89</v>
      </c>
      <c r="F1605" s="14" t="s">
        <v>331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23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0</v>
      </c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89</v>
      </c>
      <c r="F1606" s="14" t="s">
        <v>331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24</v>
      </c>
      <c r="M1606" s="14">
        <v>152</v>
      </c>
      <c r="N1606" s="14">
        <v>160</v>
      </c>
      <c r="O1606" s="14">
        <v>80</v>
      </c>
      <c r="P1606" s="14">
        <v>60</v>
      </c>
      <c r="Q1606" s="14">
        <v>55</v>
      </c>
      <c r="R1606" s="14">
        <v>80</v>
      </c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90</v>
      </c>
      <c r="F1607" s="14" t="s">
        <v>842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23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90</v>
      </c>
      <c r="F1608" s="14" t="s">
        <v>842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21</v>
      </c>
      <c r="M1608" s="14">
        <v>14</v>
      </c>
      <c r="N1608" s="14">
        <v>12</v>
      </c>
      <c r="O1608" s="14">
        <v>0</v>
      </c>
      <c r="P1608" s="14">
        <v>0</v>
      </c>
      <c r="Q1608" s="14">
        <v>0</v>
      </c>
      <c r="R1608" s="14">
        <v>0</v>
      </c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90</v>
      </c>
      <c r="F1609" s="14" t="s">
        <v>842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22</v>
      </c>
      <c r="M1609" s="14">
        <v>14</v>
      </c>
      <c r="N1609" s="14">
        <v>12</v>
      </c>
      <c r="O1609" s="14">
        <v>0</v>
      </c>
      <c r="P1609" s="14">
        <v>0</v>
      </c>
      <c r="Q1609" s="14">
        <v>0</v>
      </c>
      <c r="R1609" s="14">
        <v>0</v>
      </c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90</v>
      </c>
      <c r="F1610" s="14" t="s">
        <v>842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24</v>
      </c>
      <c r="M1610" s="14">
        <v>214</v>
      </c>
      <c r="N1610" s="14">
        <v>130</v>
      </c>
      <c r="O1610" s="14">
        <v>128</v>
      </c>
      <c r="P1610" s="14">
        <v>200</v>
      </c>
      <c r="Q1610" s="14">
        <v>120</v>
      </c>
      <c r="R1610" s="14">
        <v>80</v>
      </c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90</v>
      </c>
      <c r="F1611" s="14" t="s">
        <v>842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917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287</v>
      </c>
      <c r="F1612" s="14" t="s">
        <v>332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21</v>
      </c>
      <c r="M1612" s="14">
        <v>0</v>
      </c>
      <c r="N1612" s="14">
        <v>0</v>
      </c>
      <c r="O1612" s="14">
        <v>0</v>
      </c>
      <c r="P1612" s="14">
        <v>0</v>
      </c>
      <c r="Q1612" s="14">
        <v>0</v>
      </c>
      <c r="R1612" s="14">
        <v>0</v>
      </c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287</v>
      </c>
      <c r="F1613" s="14" t="s">
        <v>332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22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287</v>
      </c>
      <c r="F1614" s="14" t="s">
        <v>332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23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287</v>
      </c>
      <c r="F1615" s="14" t="s">
        <v>332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917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287</v>
      </c>
      <c r="F1616" s="14" t="s">
        <v>332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88</v>
      </c>
      <c r="N1616" s="14">
        <v>66</v>
      </c>
      <c r="O1616" s="14">
        <v>70</v>
      </c>
      <c r="P1616" s="14">
        <v>60</v>
      </c>
      <c r="Q1616" s="14">
        <v>148</v>
      </c>
      <c r="R1616" s="14">
        <v>130</v>
      </c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333</v>
      </c>
      <c r="E1617" s="14">
        <v>66</v>
      </c>
      <c r="F1617" s="14" t="s">
        <v>843</v>
      </c>
      <c r="G1617" s="15"/>
      <c r="H1617" s="14">
        <v>160107</v>
      </c>
      <c r="I1617" s="14" t="s">
        <v>31</v>
      </c>
      <c r="J1617" s="14" t="s">
        <v>246</v>
      </c>
      <c r="K1617" s="14" t="s">
        <v>334</v>
      </c>
      <c r="L1617" s="14" t="s">
        <v>21</v>
      </c>
      <c r="M1617" s="14">
        <v>15</v>
      </c>
      <c r="N1617" s="14">
        <v>21</v>
      </c>
      <c r="O1617" s="14">
        <v>24</v>
      </c>
      <c r="P1617" s="14">
        <v>27</v>
      </c>
      <c r="Q1617" s="14">
        <v>27</v>
      </c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333</v>
      </c>
      <c r="E1618" s="14">
        <v>66</v>
      </c>
      <c r="F1618" s="14" t="s">
        <v>843</v>
      </c>
      <c r="G1618" s="15"/>
      <c r="H1618" s="14">
        <v>160107</v>
      </c>
      <c r="I1618" s="14" t="s">
        <v>31</v>
      </c>
      <c r="J1618" s="14" t="s">
        <v>246</v>
      </c>
      <c r="K1618" s="14" t="s">
        <v>334</v>
      </c>
      <c r="L1618" s="14" t="s">
        <v>24</v>
      </c>
      <c r="M1618" s="14">
        <v>230</v>
      </c>
      <c r="N1618" s="14">
        <v>224</v>
      </c>
      <c r="O1618" s="14">
        <v>360</v>
      </c>
      <c r="P1618" s="14">
        <v>460</v>
      </c>
      <c r="Q1618" s="14">
        <v>520</v>
      </c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333</v>
      </c>
      <c r="E1619" s="14">
        <v>66</v>
      </c>
      <c r="F1619" s="14" t="s">
        <v>843</v>
      </c>
      <c r="G1619" s="15"/>
      <c r="H1619" s="14">
        <v>160107</v>
      </c>
      <c r="I1619" s="14" t="s">
        <v>31</v>
      </c>
      <c r="J1619" s="14" t="s">
        <v>246</v>
      </c>
      <c r="K1619" s="14" t="s">
        <v>334</v>
      </c>
      <c r="L1619" s="14" t="s">
        <v>917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333</v>
      </c>
      <c r="E1620" s="14">
        <v>66</v>
      </c>
      <c r="F1620" s="14" t="s">
        <v>843</v>
      </c>
      <c r="G1620" s="15"/>
      <c r="H1620" s="14">
        <v>160107</v>
      </c>
      <c r="I1620" s="14" t="s">
        <v>31</v>
      </c>
      <c r="J1620" s="14" t="s">
        <v>246</v>
      </c>
      <c r="K1620" s="14" t="s">
        <v>334</v>
      </c>
      <c r="L1620" s="14" t="s">
        <v>23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333</v>
      </c>
      <c r="E1621" s="14">
        <v>66</v>
      </c>
      <c r="F1621" s="14" t="s">
        <v>843</v>
      </c>
      <c r="G1621" s="15"/>
      <c r="H1621" s="14">
        <v>160107</v>
      </c>
      <c r="I1621" s="14" t="s">
        <v>31</v>
      </c>
      <c r="J1621" s="14" t="s">
        <v>246</v>
      </c>
      <c r="K1621" s="14" t="s">
        <v>334</v>
      </c>
      <c r="L1621" s="14" t="s">
        <v>22</v>
      </c>
      <c r="M1621" s="14">
        <v>15</v>
      </c>
      <c r="N1621" s="14">
        <v>21</v>
      </c>
      <c r="O1621" s="14">
        <v>24</v>
      </c>
      <c r="P1621" s="14">
        <v>27</v>
      </c>
      <c r="Q1621" s="14">
        <v>27</v>
      </c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74</v>
      </c>
      <c r="F1622" s="14" t="s">
        <v>846</v>
      </c>
      <c r="G1622" s="15"/>
      <c r="H1622" s="14">
        <v>160110</v>
      </c>
      <c r="I1622" s="14" t="s">
        <v>31</v>
      </c>
      <c r="J1622" s="14" t="s">
        <v>246</v>
      </c>
      <c r="K1622" s="14" t="s">
        <v>337</v>
      </c>
      <c r="L1622" s="14" t="s">
        <v>24</v>
      </c>
      <c r="M1622" s="15"/>
      <c r="N1622" s="15"/>
      <c r="O1622" s="15"/>
      <c r="P1622" s="15"/>
      <c r="Q1622" s="14">
        <v>192</v>
      </c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74</v>
      </c>
      <c r="F1623" s="14" t="s">
        <v>846</v>
      </c>
      <c r="G1623" s="15"/>
      <c r="H1623" s="14">
        <v>160110</v>
      </c>
      <c r="I1623" s="14" t="s">
        <v>31</v>
      </c>
      <c r="J1623" s="14" t="s">
        <v>246</v>
      </c>
      <c r="K1623" s="14" t="s">
        <v>337</v>
      </c>
      <c r="L1623" s="14" t="s">
        <v>23</v>
      </c>
      <c r="M1623" s="15"/>
      <c r="N1623" s="15"/>
      <c r="O1623" s="15"/>
      <c r="P1623" s="15"/>
      <c r="Q1623" s="14">
        <v>0</v>
      </c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74</v>
      </c>
      <c r="F1624" s="14" t="s">
        <v>846</v>
      </c>
      <c r="G1624" s="15"/>
      <c r="H1624" s="14">
        <v>160110</v>
      </c>
      <c r="I1624" s="14" t="s">
        <v>31</v>
      </c>
      <c r="J1624" s="14" t="s">
        <v>246</v>
      </c>
      <c r="K1624" s="14" t="s">
        <v>337</v>
      </c>
      <c r="L1624" s="14" t="s">
        <v>21</v>
      </c>
      <c r="M1624" s="15"/>
      <c r="N1624" s="15"/>
      <c r="O1624" s="15"/>
      <c r="P1624" s="15"/>
      <c r="Q1624" s="14">
        <v>0</v>
      </c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74</v>
      </c>
      <c r="F1625" s="14" t="s">
        <v>846</v>
      </c>
      <c r="G1625" s="15"/>
      <c r="H1625" s="14">
        <v>160110</v>
      </c>
      <c r="I1625" s="14" t="s">
        <v>31</v>
      </c>
      <c r="J1625" s="14" t="s">
        <v>246</v>
      </c>
      <c r="K1625" s="14" t="s">
        <v>337</v>
      </c>
      <c r="L1625" s="14" t="s">
        <v>22</v>
      </c>
      <c r="M1625" s="15"/>
      <c r="N1625" s="15"/>
      <c r="O1625" s="15"/>
      <c r="P1625" s="15"/>
      <c r="Q1625" s="14">
        <v>0</v>
      </c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74</v>
      </c>
      <c r="F1626" s="14" t="s">
        <v>846</v>
      </c>
      <c r="G1626" s="15"/>
      <c r="H1626" s="14">
        <v>160110</v>
      </c>
      <c r="I1626" s="14" t="s">
        <v>31</v>
      </c>
      <c r="J1626" s="14" t="s">
        <v>246</v>
      </c>
      <c r="K1626" s="14" t="s">
        <v>337</v>
      </c>
      <c r="L1626" s="14" t="s">
        <v>917</v>
      </c>
      <c r="M1626" s="15"/>
      <c r="N1626" s="15"/>
      <c r="O1626" s="15"/>
      <c r="P1626" s="15"/>
      <c r="Q1626" s="14">
        <v>0</v>
      </c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285</v>
      </c>
      <c r="F1627" s="14" t="s">
        <v>848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24</v>
      </c>
      <c r="M1627" s="15"/>
      <c r="N1627" s="15"/>
      <c r="O1627" s="15"/>
      <c r="P1627" s="15"/>
      <c r="Q1627" s="14">
        <v>192</v>
      </c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285</v>
      </c>
      <c r="F1628" s="14" t="s">
        <v>848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22</v>
      </c>
      <c r="M1628" s="15"/>
      <c r="N1628" s="15"/>
      <c r="O1628" s="15"/>
      <c r="P1628" s="15"/>
      <c r="Q1628" s="14">
        <v>1</v>
      </c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285</v>
      </c>
      <c r="F1629" s="14" t="s">
        <v>848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21</v>
      </c>
      <c r="M1629" s="15"/>
      <c r="N1629" s="15"/>
      <c r="O1629" s="15"/>
      <c r="P1629" s="15"/>
      <c r="Q1629" s="14">
        <v>1</v>
      </c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285</v>
      </c>
      <c r="F1630" s="14" t="s">
        <v>848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23</v>
      </c>
      <c r="M1630" s="15"/>
      <c r="N1630" s="15"/>
      <c r="O1630" s="15"/>
      <c r="P1630" s="15"/>
      <c r="Q1630" s="14">
        <v>0</v>
      </c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285</v>
      </c>
      <c r="F1631" s="14" t="s">
        <v>848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917</v>
      </c>
      <c r="M1631" s="15"/>
      <c r="N1631" s="15"/>
      <c r="O1631" s="15"/>
      <c r="P1631" s="15"/>
      <c r="Q1631" s="14">
        <v>0</v>
      </c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341</v>
      </c>
      <c r="E1632" s="14">
        <v>37</v>
      </c>
      <c r="F1632" s="14" t="s">
        <v>341</v>
      </c>
      <c r="G1632" s="15"/>
      <c r="H1632" s="14">
        <v>160103</v>
      </c>
      <c r="I1632" s="14" t="s">
        <v>31</v>
      </c>
      <c r="J1632" s="14" t="s">
        <v>246</v>
      </c>
      <c r="K1632" s="14" t="s">
        <v>284</v>
      </c>
      <c r="L1632" s="14" t="s">
        <v>21</v>
      </c>
      <c r="M1632" s="14">
        <v>43</v>
      </c>
      <c r="N1632" s="14">
        <v>38</v>
      </c>
      <c r="O1632" s="14">
        <v>26</v>
      </c>
      <c r="P1632" s="14">
        <v>48</v>
      </c>
      <c r="Q1632" s="14">
        <v>33</v>
      </c>
      <c r="R1632" s="14">
        <v>32</v>
      </c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341</v>
      </c>
      <c r="E1633" s="14">
        <v>37</v>
      </c>
      <c r="F1633" s="14" t="s">
        <v>341</v>
      </c>
      <c r="G1633" s="15"/>
      <c r="H1633" s="14">
        <v>160103</v>
      </c>
      <c r="I1633" s="14" t="s">
        <v>31</v>
      </c>
      <c r="J1633" s="14" t="s">
        <v>246</v>
      </c>
      <c r="K1633" s="14" t="s">
        <v>284</v>
      </c>
      <c r="L1633" s="14" t="s">
        <v>24</v>
      </c>
      <c r="M1633" s="14">
        <v>1180</v>
      </c>
      <c r="N1633" s="14">
        <v>853</v>
      </c>
      <c r="O1633" s="14">
        <v>852</v>
      </c>
      <c r="P1633" s="14">
        <v>748</v>
      </c>
      <c r="Q1633" s="14">
        <v>899</v>
      </c>
      <c r="R1633" s="14">
        <v>840</v>
      </c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341</v>
      </c>
      <c r="E1634" s="14">
        <v>37</v>
      </c>
      <c r="F1634" s="14" t="s">
        <v>341</v>
      </c>
      <c r="G1634" s="15"/>
      <c r="H1634" s="14">
        <v>160103</v>
      </c>
      <c r="I1634" s="14" t="s">
        <v>31</v>
      </c>
      <c r="J1634" s="14" t="s">
        <v>246</v>
      </c>
      <c r="K1634" s="14" t="s">
        <v>284</v>
      </c>
      <c r="L1634" s="14" t="s">
        <v>23</v>
      </c>
      <c r="M1634" s="14">
        <v>0</v>
      </c>
      <c r="N1634" s="14">
        <v>0</v>
      </c>
      <c r="O1634" s="14">
        <v>0</v>
      </c>
      <c r="P1634" s="14">
        <v>0</v>
      </c>
      <c r="Q1634" s="14">
        <v>0</v>
      </c>
      <c r="R1634" s="14">
        <v>0</v>
      </c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341</v>
      </c>
      <c r="E1635" s="14">
        <v>37</v>
      </c>
      <c r="F1635" s="14" t="s">
        <v>341</v>
      </c>
      <c r="G1635" s="15"/>
      <c r="H1635" s="14">
        <v>160103</v>
      </c>
      <c r="I1635" s="14" t="s">
        <v>31</v>
      </c>
      <c r="J1635" s="14" t="s">
        <v>246</v>
      </c>
      <c r="K1635" s="14" t="s">
        <v>284</v>
      </c>
      <c r="L1635" s="14" t="s">
        <v>22</v>
      </c>
      <c r="M1635" s="14">
        <v>43</v>
      </c>
      <c r="N1635" s="14">
        <v>38</v>
      </c>
      <c r="O1635" s="14">
        <v>26</v>
      </c>
      <c r="P1635" s="14">
        <v>48</v>
      </c>
      <c r="Q1635" s="14">
        <v>33</v>
      </c>
      <c r="R1635" s="14">
        <v>32</v>
      </c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341</v>
      </c>
      <c r="E1636" s="14">
        <v>37</v>
      </c>
      <c r="F1636" s="14" t="s">
        <v>341</v>
      </c>
      <c r="G1636" s="15"/>
      <c r="H1636" s="14">
        <v>160103</v>
      </c>
      <c r="I1636" s="14" t="s">
        <v>31</v>
      </c>
      <c r="J1636" s="14" t="s">
        <v>246</v>
      </c>
      <c r="K1636" s="14" t="s">
        <v>284</v>
      </c>
      <c r="L1636" s="14" t="s">
        <v>917</v>
      </c>
      <c r="M1636" s="14">
        <v>1</v>
      </c>
      <c r="N1636" s="14">
        <v>0</v>
      </c>
      <c r="O1636" s="14">
        <v>0</v>
      </c>
      <c r="P1636" s="14">
        <v>0</v>
      </c>
      <c r="Q1636" s="14">
        <v>0</v>
      </c>
      <c r="R1636" s="14">
        <v>3</v>
      </c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341</v>
      </c>
      <c r="E1637" s="14">
        <v>38</v>
      </c>
      <c r="F1637" s="14" t="s">
        <v>342</v>
      </c>
      <c r="G1637" s="15"/>
      <c r="H1637" s="14">
        <v>160103</v>
      </c>
      <c r="I1637" s="14" t="s">
        <v>31</v>
      </c>
      <c r="J1637" s="14" t="s">
        <v>246</v>
      </c>
      <c r="K1637" s="14" t="s">
        <v>284</v>
      </c>
      <c r="L1637" s="14" t="s">
        <v>917</v>
      </c>
      <c r="M1637" s="14">
        <v>0</v>
      </c>
      <c r="N1637" s="14">
        <v>0</v>
      </c>
      <c r="O1637" s="14">
        <v>0</v>
      </c>
      <c r="P1637" s="14">
        <v>0</v>
      </c>
      <c r="Q1637" s="14">
        <v>0</v>
      </c>
      <c r="R1637" s="14">
        <v>0</v>
      </c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341</v>
      </c>
      <c r="E1638" s="14">
        <v>38</v>
      </c>
      <c r="F1638" s="14" t="s">
        <v>342</v>
      </c>
      <c r="G1638" s="15"/>
      <c r="H1638" s="14">
        <v>160103</v>
      </c>
      <c r="I1638" s="14" t="s">
        <v>31</v>
      </c>
      <c r="J1638" s="14" t="s">
        <v>246</v>
      </c>
      <c r="K1638" s="14" t="s">
        <v>284</v>
      </c>
      <c r="L1638" s="14" t="s">
        <v>21</v>
      </c>
      <c r="M1638" s="14">
        <v>5</v>
      </c>
      <c r="N1638" s="14">
        <v>4</v>
      </c>
      <c r="O1638" s="14">
        <v>4</v>
      </c>
      <c r="P1638" s="14">
        <v>2</v>
      </c>
      <c r="Q1638" s="14">
        <v>4</v>
      </c>
      <c r="R1638" s="14">
        <v>3</v>
      </c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341</v>
      </c>
      <c r="E1639" s="14">
        <v>38</v>
      </c>
      <c r="F1639" s="14" t="s">
        <v>342</v>
      </c>
      <c r="G1639" s="15"/>
      <c r="H1639" s="14">
        <v>160103</v>
      </c>
      <c r="I1639" s="14" t="s">
        <v>31</v>
      </c>
      <c r="J1639" s="14" t="s">
        <v>246</v>
      </c>
      <c r="K1639" s="14" t="s">
        <v>284</v>
      </c>
      <c r="L1639" s="14" t="s">
        <v>23</v>
      </c>
      <c r="M1639" s="14">
        <v>0</v>
      </c>
      <c r="N1639" s="14">
        <v>0</v>
      </c>
      <c r="O1639" s="14">
        <v>0</v>
      </c>
      <c r="P1639" s="14">
        <v>0</v>
      </c>
      <c r="Q1639" s="14">
        <v>0</v>
      </c>
      <c r="R1639" s="14">
        <v>0</v>
      </c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341</v>
      </c>
      <c r="E1640" s="14">
        <v>38</v>
      </c>
      <c r="F1640" s="14" t="s">
        <v>342</v>
      </c>
      <c r="G1640" s="15"/>
      <c r="H1640" s="14">
        <v>160103</v>
      </c>
      <c r="I1640" s="14" t="s">
        <v>31</v>
      </c>
      <c r="J1640" s="14" t="s">
        <v>246</v>
      </c>
      <c r="K1640" s="14" t="s">
        <v>284</v>
      </c>
      <c r="L1640" s="14" t="s">
        <v>22</v>
      </c>
      <c r="M1640" s="14">
        <v>5</v>
      </c>
      <c r="N1640" s="14">
        <v>4</v>
      </c>
      <c r="O1640" s="14">
        <v>3</v>
      </c>
      <c r="P1640" s="14">
        <v>2</v>
      </c>
      <c r="Q1640" s="14">
        <v>4</v>
      </c>
      <c r="R1640" s="14">
        <v>3</v>
      </c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341</v>
      </c>
      <c r="E1641" s="14">
        <v>38</v>
      </c>
      <c r="F1641" s="14" t="s">
        <v>342</v>
      </c>
      <c r="G1641" s="15"/>
      <c r="H1641" s="14">
        <v>160103</v>
      </c>
      <c r="I1641" s="14" t="s">
        <v>31</v>
      </c>
      <c r="J1641" s="14" t="s">
        <v>246</v>
      </c>
      <c r="K1641" s="14" t="s">
        <v>284</v>
      </c>
      <c r="L1641" s="14" t="s">
        <v>24</v>
      </c>
      <c r="M1641" s="14">
        <v>30</v>
      </c>
      <c r="N1641" s="14">
        <v>14</v>
      </c>
      <c r="O1641" s="14">
        <v>13</v>
      </c>
      <c r="P1641" s="14">
        <v>19</v>
      </c>
      <c r="Q1641" s="14">
        <v>25</v>
      </c>
      <c r="R1641" s="14">
        <v>15</v>
      </c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341</v>
      </c>
      <c r="E1642" s="14">
        <v>40</v>
      </c>
      <c r="F1642" s="14" t="s">
        <v>344</v>
      </c>
      <c r="G1642" s="15"/>
      <c r="H1642" s="14">
        <v>160103</v>
      </c>
      <c r="I1642" s="14" t="s">
        <v>31</v>
      </c>
      <c r="J1642" s="14" t="s">
        <v>246</v>
      </c>
      <c r="K1642" s="14" t="s">
        <v>284</v>
      </c>
      <c r="L1642" s="14" t="s">
        <v>21</v>
      </c>
      <c r="M1642" s="14">
        <v>4</v>
      </c>
      <c r="N1642" s="14">
        <v>2</v>
      </c>
      <c r="O1642" s="14">
        <v>1</v>
      </c>
      <c r="P1642" s="14">
        <v>3</v>
      </c>
      <c r="Q1642" s="14">
        <v>6</v>
      </c>
      <c r="R1642" s="14">
        <v>3</v>
      </c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341</v>
      </c>
      <c r="E1643" s="14">
        <v>40</v>
      </c>
      <c r="F1643" s="14" t="s">
        <v>344</v>
      </c>
      <c r="G1643" s="15"/>
      <c r="H1643" s="14">
        <v>160103</v>
      </c>
      <c r="I1643" s="14" t="s">
        <v>31</v>
      </c>
      <c r="J1643" s="14" t="s">
        <v>246</v>
      </c>
      <c r="K1643" s="14" t="s">
        <v>284</v>
      </c>
      <c r="L1643" s="14" t="s">
        <v>917</v>
      </c>
      <c r="M1643" s="14">
        <v>1</v>
      </c>
      <c r="N1643" s="14">
        <v>0</v>
      </c>
      <c r="O1643" s="14">
        <v>0</v>
      </c>
      <c r="P1643" s="14">
        <v>1</v>
      </c>
      <c r="Q1643" s="14">
        <v>0</v>
      </c>
      <c r="R1643" s="14">
        <v>0</v>
      </c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341</v>
      </c>
      <c r="E1644" s="14">
        <v>40</v>
      </c>
      <c r="F1644" s="14" t="s">
        <v>344</v>
      </c>
      <c r="G1644" s="15"/>
      <c r="H1644" s="14">
        <v>160103</v>
      </c>
      <c r="I1644" s="14" t="s">
        <v>31</v>
      </c>
      <c r="J1644" s="14" t="s">
        <v>246</v>
      </c>
      <c r="K1644" s="14" t="s">
        <v>284</v>
      </c>
      <c r="L1644" s="14" t="s">
        <v>22</v>
      </c>
      <c r="M1644" s="14">
        <v>4</v>
      </c>
      <c r="N1644" s="14">
        <v>2</v>
      </c>
      <c r="O1644" s="14">
        <v>1</v>
      </c>
      <c r="P1644" s="14">
        <v>3</v>
      </c>
      <c r="Q1644" s="14">
        <v>6</v>
      </c>
      <c r="R1644" s="14">
        <v>3</v>
      </c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341</v>
      </c>
      <c r="E1645" s="14">
        <v>40</v>
      </c>
      <c r="F1645" s="14" t="s">
        <v>344</v>
      </c>
      <c r="G1645" s="15"/>
      <c r="H1645" s="14">
        <v>160103</v>
      </c>
      <c r="I1645" s="14" t="s">
        <v>31</v>
      </c>
      <c r="J1645" s="14" t="s">
        <v>246</v>
      </c>
      <c r="K1645" s="14" t="s">
        <v>284</v>
      </c>
      <c r="L1645" s="14" t="s">
        <v>23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0</v>
      </c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341</v>
      </c>
      <c r="E1646" s="14">
        <v>40</v>
      </c>
      <c r="F1646" s="14" t="s">
        <v>344</v>
      </c>
      <c r="G1646" s="15"/>
      <c r="H1646" s="14">
        <v>160103</v>
      </c>
      <c r="I1646" s="14" t="s">
        <v>31</v>
      </c>
      <c r="J1646" s="14" t="s">
        <v>246</v>
      </c>
      <c r="K1646" s="14" t="s">
        <v>284</v>
      </c>
      <c r="L1646" s="14" t="s">
        <v>24</v>
      </c>
      <c r="M1646" s="14">
        <v>97</v>
      </c>
      <c r="N1646" s="14">
        <v>99</v>
      </c>
      <c r="O1646" s="14">
        <v>132</v>
      </c>
      <c r="P1646" s="14">
        <v>111</v>
      </c>
      <c r="Q1646" s="14">
        <v>107</v>
      </c>
      <c r="R1646" s="14">
        <v>67</v>
      </c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41</v>
      </c>
      <c r="F1647" s="14" t="s">
        <v>345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21</v>
      </c>
      <c r="M1647" s="14">
        <v>8</v>
      </c>
      <c r="N1647" s="14">
        <v>6</v>
      </c>
      <c r="O1647" s="14">
        <v>8</v>
      </c>
      <c r="P1647" s="14">
        <v>12</v>
      </c>
      <c r="Q1647" s="14">
        <v>6</v>
      </c>
      <c r="R1647" s="14">
        <v>4</v>
      </c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41</v>
      </c>
      <c r="F1648" s="14" t="s">
        <v>345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917</v>
      </c>
      <c r="M1648" s="14">
        <v>0</v>
      </c>
      <c r="N1648" s="14">
        <v>0</v>
      </c>
      <c r="O1648" s="14">
        <v>0</v>
      </c>
      <c r="P1648" s="14">
        <v>1</v>
      </c>
      <c r="Q1648" s="14">
        <v>0</v>
      </c>
      <c r="R1648" s="14">
        <v>0</v>
      </c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41</v>
      </c>
      <c r="F1649" s="14" t="s">
        <v>345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24</v>
      </c>
      <c r="M1649" s="14">
        <v>67</v>
      </c>
      <c r="N1649" s="14">
        <v>76</v>
      </c>
      <c r="O1649" s="14">
        <v>97</v>
      </c>
      <c r="P1649" s="14">
        <v>70</v>
      </c>
      <c r="Q1649" s="14">
        <v>108</v>
      </c>
      <c r="R1649" s="14">
        <v>79</v>
      </c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41</v>
      </c>
      <c r="F1650" s="14" t="s">
        <v>345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23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0</v>
      </c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41</v>
      </c>
      <c r="F1651" s="14" t="s">
        <v>345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22</v>
      </c>
      <c r="M1651" s="14">
        <v>8</v>
      </c>
      <c r="N1651" s="14">
        <v>6</v>
      </c>
      <c r="O1651" s="14">
        <v>8</v>
      </c>
      <c r="P1651" s="14">
        <v>12</v>
      </c>
      <c r="Q1651" s="14">
        <v>6</v>
      </c>
      <c r="R1651" s="14">
        <v>4</v>
      </c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42</v>
      </c>
      <c r="F1652" s="14" t="s">
        <v>346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23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0</v>
      </c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42</v>
      </c>
      <c r="F1653" s="14" t="s">
        <v>346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24</v>
      </c>
      <c r="M1653" s="14">
        <v>118</v>
      </c>
      <c r="N1653" s="14">
        <v>118</v>
      </c>
      <c r="O1653" s="14">
        <v>122</v>
      </c>
      <c r="P1653" s="14">
        <v>118</v>
      </c>
      <c r="Q1653" s="14">
        <v>118</v>
      </c>
      <c r="R1653" s="14">
        <v>92</v>
      </c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42</v>
      </c>
      <c r="F1654" s="14" t="s">
        <v>346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917</v>
      </c>
      <c r="M1654" s="14">
        <v>0</v>
      </c>
      <c r="N1654" s="14">
        <v>0</v>
      </c>
      <c r="O1654" s="14">
        <v>0</v>
      </c>
      <c r="P1654" s="14">
        <v>0</v>
      </c>
      <c r="Q1654" s="14">
        <v>0</v>
      </c>
      <c r="R1654" s="14">
        <v>0</v>
      </c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42</v>
      </c>
      <c r="F1655" s="14" t="s">
        <v>346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21</v>
      </c>
      <c r="M1655" s="14">
        <v>4</v>
      </c>
      <c r="N1655" s="14">
        <v>2</v>
      </c>
      <c r="O1655" s="14">
        <v>3</v>
      </c>
      <c r="P1655" s="14">
        <v>4</v>
      </c>
      <c r="Q1655" s="14">
        <v>4</v>
      </c>
      <c r="R1655" s="14">
        <v>4</v>
      </c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42</v>
      </c>
      <c r="F1656" s="14" t="s">
        <v>346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22</v>
      </c>
      <c r="M1656" s="14">
        <v>4</v>
      </c>
      <c r="N1656" s="14">
        <v>2</v>
      </c>
      <c r="O1656" s="14">
        <v>3</v>
      </c>
      <c r="P1656" s="14">
        <v>4</v>
      </c>
      <c r="Q1656" s="14">
        <v>4</v>
      </c>
      <c r="R1656" s="14">
        <v>4</v>
      </c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43</v>
      </c>
      <c r="F1657" s="14" t="s">
        <v>194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22</v>
      </c>
      <c r="M1657" s="14">
        <v>9</v>
      </c>
      <c r="N1657" s="14">
        <v>9</v>
      </c>
      <c r="O1657" s="14">
        <v>11</v>
      </c>
      <c r="P1657" s="14">
        <v>16</v>
      </c>
      <c r="Q1657" s="14">
        <v>8</v>
      </c>
      <c r="R1657" s="14">
        <v>8</v>
      </c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43</v>
      </c>
      <c r="F1658" s="14" t="s">
        <v>194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23</v>
      </c>
      <c r="M1658" s="14">
        <v>0</v>
      </c>
      <c r="N1658" s="14">
        <v>0</v>
      </c>
      <c r="O1658" s="14">
        <v>0</v>
      </c>
      <c r="P1658" s="14">
        <v>0</v>
      </c>
      <c r="Q1658" s="14">
        <v>0</v>
      </c>
      <c r="R1658" s="14">
        <v>0</v>
      </c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43</v>
      </c>
      <c r="F1659" s="14" t="s">
        <v>194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917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0</v>
      </c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43</v>
      </c>
      <c r="F1660" s="14" t="s">
        <v>194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21</v>
      </c>
      <c r="M1660" s="14">
        <v>9</v>
      </c>
      <c r="N1660" s="14">
        <v>9</v>
      </c>
      <c r="O1660" s="14">
        <v>11</v>
      </c>
      <c r="P1660" s="14">
        <v>16</v>
      </c>
      <c r="Q1660" s="14">
        <v>8</v>
      </c>
      <c r="R1660" s="14">
        <v>8</v>
      </c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43</v>
      </c>
      <c r="F1661" s="14" t="s">
        <v>194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170</v>
      </c>
      <c r="N1661" s="14">
        <v>95</v>
      </c>
      <c r="O1661" s="14">
        <v>80</v>
      </c>
      <c r="P1661" s="14">
        <v>120</v>
      </c>
      <c r="Q1661" s="14">
        <v>76</v>
      </c>
      <c r="R1661" s="14">
        <v>80</v>
      </c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45</v>
      </c>
      <c r="F1662" s="14" t="s">
        <v>347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23</v>
      </c>
      <c r="M1662" s="14">
        <v>0</v>
      </c>
      <c r="N1662" s="14">
        <v>0</v>
      </c>
      <c r="O1662" s="14">
        <v>0</v>
      </c>
      <c r="P1662" s="14">
        <v>0</v>
      </c>
      <c r="Q1662" s="14">
        <v>0</v>
      </c>
      <c r="R1662" s="14">
        <v>0</v>
      </c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45</v>
      </c>
      <c r="F1663" s="14" t="s">
        <v>347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22</v>
      </c>
      <c r="M1663" s="14">
        <v>7</v>
      </c>
      <c r="N1663" s="14">
        <v>7</v>
      </c>
      <c r="O1663" s="14">
        <v>7</v>
      </c>
      <c r="P1663" s="14">
        <v>7</v>
      </c>
      <c r="Q1663" s="14">
        <v>7</v>
      </c>
      <c r="R1663" s="14">
        <v>7</v>
      </c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45</v>
      </c>
      <c r="F1664" s="14" t="s">
        <v>347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917</v>
      </c>
      <c r="M1664" s="14">
        <v>0</v>
      </c>
      <c r="N1664" s="14">
        <v>0</v>
      </c>
      <c r="O1664" s="14">
        <v>0</v>
      </c>
      <c r="P1664" s="14">
        <v>0</v>
      </c>
      <c r="Q1664" s="14">
        <v>0</v>
      </c>
      <c r="R1664" s="14">
        <v>0</v>
      </c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45</v>
      </c>
      <c r="F1665" s="14" t="s">
        <v>347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21</v>
      </c>
      <c r="M1665" s="14">
        <v>7</v>
      </c>
      <c r="N1665" s="14">
        <v>7</v>
      </c>
      <c r="O1665" s="14">
        <v>7</v>
      </c>
      <c r="P1665" s="14">
        <v>7</v>
      </c>
      <c r="Q1665" s="14">
        <v>7</v>
      </c>
      <c r="R1665" s="14">
        <v>7</v>
      </c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45</v>
      </c>
      <c r="F1666" s="14" t="s">
        <v>347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24</v>
      </c>
      <c r="M1666" s="14">
        <v>189</v>
      </c>
      <c r="N1666" s="14">
        <v>189</v>
      </c>
      <c r="O1666" s="14">
        <v>201</v>
      </c>
      <c r="P1666" s="14">
        <v>198</v>
      </c>
      <c r="Q1666" s="14">
        <v>189</v>
      </c>
      <c r="R1666" s="14">
        <v>190</v>
      </c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46</v>
      </c>
      <c r="F1667" s="14" t="s">
        <v>348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917</v>
      </c>
      <c r="M1667" s="14">
        <v>0</v>
      </c>
      <c r="N1667" s="14">
        <v>0</v>
      </c>
      <c r="O1667" s="14">
        <v>0</v>
      </c>
      <c r="P1667" s="14">
        <v>0</v>
      </c>
      <c r="Q1667" s="14">
        <v>0</v>
      </c>
      <c r="R1667" s="14">
        <v>0</v>
      </c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46</v>
      </c>
      <c r="F1668" s="14" t="s">
        <v>348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23</v>
      </c>
      <c r="M1668" s="14">
        <v>0</v>
      </c>
      <c r="N1668" s="14">
        <v>0</v>
      </c>
      <c r="O1668" s="14">
        <v>0</v>
      </c>
      <c r="P1668" s="14">
        <v>0</v>
      </c>
      <c r="Q1668" s="14">
        <v>0</v>
      </c>
      <c r="R1668" s="14">
        <v>0</v>
      </c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46</v>
      </c>
      <c r="F1669" s="14" t="s">
        <v>348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22</v>
      </c>
      <c r="M1669" s="14">
        <v>7</v>
      </c>
      <c r="N1669" s="14">
        <v>4</v>
      </c>
      <c r="O1669" s="14">
        <v>5</v>
      </c>
      <c r="P1669" s="14">
        <v>7</v>
      </c>
      <c r="Q1669" s="14">
        <v>3</v>
      </c>
      <c r="R1669" s="14">
        <v>5</v>
      </c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46</v>
      </c>
      <c r="F1670" s="14" t="s">
        <v>348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21</v>
      </c>
      <c r="M1670" s="14">
        <v>7</v>
      </c>
      <c r="N1670" s="14">
        <v>4</v>
      </c>
      <c r="O1670" s="14">
        <v>5</v>
      </c>
      <c r="P1670" s="14">
        <v>7</v>
      </c>
      <c r="Q1670" s="14">
        <v>3</v>
      </c>
      <c r="R1670" s="14">
        <v>5</v>
      </c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46</v>
      </c>
      <c r="F1671" s="14" t="s">
        <v>348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24</v>
      </c>
      <c r="M1671" s="14">
        <v>155</v>
      </c>
      <c r="N1671" s="14">
        <v>179</v>
      </c>
      <c r="O1671" s="14">
        <v>194</v>
      </c>
      <c r="P1671" s="14">
        <v>141</v>
      </c>
      <c r="Q1671" s="14">
        <v>201</v>
      </c>
      <c r="R1671" s="14">
        <v>155</v>
      </c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47</v>
      </c>
      <c r="F1672" s="14" t="s">
        <v>349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24</v>
      </c>
      <c r="M1672" s="14">
        <v>5</v>
      </c>
      <c r="N1672" s="14">
        <v>120</v>
      </c>
      <c r="O1672" s="14">
        <v>230</v>
      </c>
      <c r="P1672" s="14">
        <v>110</v>
      </c>
      <c r="Q1672" s="14">
        <v>120</v>
      </c>
      <c r="R1672" s="14">
        <v>150</v>
      </c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47</v>
      </c>
      <c r="F1673" s="14" t="s">
        <v>349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21</v>
      </c>
      <c r="M1673" s="14">
        <v>5</v>
      </c>
      <c r="N1673" s="14">
        <v>9</v>
      </c>
      <c r="O1673" s="14">
        <v>12</v>
      </c>
      <c r="P1673" s="14">
        <v>7</v>
      </c>
      <c r="Q1673" s="14">
        <v>6</v>
      </c>
      <c r="R1673" s="14">
        <v>6</v>
      </c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47</v>
      </c>
      <c r="F1674" s="14" t="s">
        <v>349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22</v>
      </c>
      <c r="M1674" s="14">
        <v>5</v>
      </c>
      <c r="N1674" s="14">
        <v>9</v>
      </c>
      <c r="O1674" s="14">
        <v>12</v>
      </c>
      <c r="P1674" s="14">
        <v>7</v>
      </c>
      <c r="Q1674" s="14">
        <v>6</v>
      </c>
      <c r="R1674" s="14">
        <v>6</v>
      </c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47</v>
      </c>
      <c r="F1675" s="14" t="s">
        <v>349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23</v>
      </c>
      <c r="M1675" s="14">
        <v>0</v>
      </c>
      <c r="N1675" s="14">
        <v>0</v>
      </c>
      <c r="O1675" s="14">
        <v>0</v>
      </c>
      <c r="P1675" s="14">
        <v>0</v>
      </c>
      <c r="Q1675" s="14">
        <v>0</v>
      </c>
      <c r="R1675" s="14">
        <v>0</v>
      </c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47</v>
      </c>
      <c r="F1676" s="14" t="s">
        <v>349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917</v>
      </c>
      <c r="M1676" s="14">
        <v>0</v>
      </c>
      <c r="N1676" s="14">
        <v>0</v>
      </c>
      <c r="O1676" s="14">
        <v>0</v>
      </c>
      <c r="P1676" s="14">
        <v>0</v>
      </c>
      <c r="Q1676" s="14">
        <v>0</v>
      </c>
      <c r="R1676" s="14">
        <v>0</v>
      </c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277</v>
      </c>
      <c r="F1677" s="14" t="s">
        <v>350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21</v>
      </c>
      <c r="M1677" s="14">
        <v>7</v>
      </c>
      <c r="N1677" s="14">
        <v>5</v>
      </c>
      <c r="O1677" s="14">
        <v>5</v>
      </c>
      <c r="P1677" s="14">
        <v>3</v>
      </c>
      <c r="Q1677" s="14">
        <v>4</v>
      </c>
      <c r="R1677" s="14">
        <v>8</v>
      </c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277</v>
      </c>
      <c r="F1678" s="14" t="s">
        <v>350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23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4">
        <v>0</v>
      </c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277</v>
      </c>
      <c r="F1679" s="14" t="s">
        <v>350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24</v>
      </c>
      <c r="M1679" s="14">
        <v>100</v>
      </c>
      <c r="N1679" s="14">
        <v>105</v>
      </c>
      <c r="O1679" s="14">
        <v>113</v>
      </c>
      <c r="P1679" s="14">
        <v>106</v>
      </c>
      <c r="Q1679" s="14">
        <v>115</v>
      </c>
      <c r="R1679" s="14">
        <v>118</v>
      </c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277</v>
      </c>
      <c r="F1680" s="14" t="s">
        <v>350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22</v>
      </c>
      <c r="M1680" s="14">
        <v>7</v>
      </c>
      <c r="N1680" s="14">
        <v>5</v>
      </c>
      <c r="O1680" s="14">
        <v>5</v>
      </c>
      <c r="P1680" s="14">
        <v>3</v>
      </c>
      <c r="Q1680" s="14">
        <v>4</v>
      </c>
      <c r="R1680" s="14">
        <v>8</v>
      </c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277</v>
      </c>
      <c r="F1681" s="14" t="s">
        <v>350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917</v>
      </c>
      <c r="M1681" s="14">
        <v>0</v>
      </c>
      <c r="N1681" s="14">
        <v>0</v>
      </c>
      <c r="O1681" s="14">
        <v>0</v>
      </c>
      <c r="P1681" s="14">
        <v>0</v>
      </c>
      <c r="Q1681" s="14">
        <v>0</v>
      </c>
      <c r="R1681" s="14">
        <v>0</v>
      </c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6727</v>
      </c>
      <c r="F1682" s="14" t="s">
        <v>351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21</v>
      </c>
      <c r="M1682" s="14">
        <v>7</v>
      </c>
      <c r="N1682" s="14">
        <v>5</v>
      </c>
      <c r="O1682" s="14">
        <v>6</v>
      </c>
      <c r="P1682" s="14">
        <v>5</v>
      </c>
      <c r="Q1682" s="14">
        <v>3</v>
      </c>
      <c r="R1682" s="14">
        <v>6</v>
      </c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6727</v>
      </c>
      <c r="F1683" s="14" t="s">
        <v>351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22</v>
      </c>
      <c r="M1683" s="14">
        <v>7</v>
      </c>
      <c r="N1683" s="14">
        <v>5</v>
      </c>
      <c r="O1683" s="14">
        <v>6</v>
      </c>
      <c r="P1683" s="14">
        <v>5</v>
      </c>
      <c r="Q1683" s="14">
        <v>3</v>
      </c>
      <c r="R1683" s="14">
        <v>6</v>
      </c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6727</v>
      </c>
      <c r="F1684" s="14" t="s">
        <v>351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23</v>
      </c>
      <c r="M1684" s="14">
        <v>0</v>
      </c>
      <c r="N1684" s="14">
        <v>0</v>
      </c>
      <c r="O1684" s="14">
        <v>0</v>
      </c>
      <c r="P1684" s="14">
        <v>0</v>
      </c>
      <c r="Q1684" s="14">
        <v>0</v>
      </c>
      <c r="R1684" s="14">
        <v>0</v>
      </c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6727</v>
      </c>
      <c r="F1685" s="14" t="s">
        <v>351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917</v>
      </c>
      <c r="M1685" s="14">
        <v>0</v>
      </c>
      <c r="N1685" s="14">
        <v>0</v>
      </c>
      <c r="O1685" s="14">
        <v>0</v>
      </c>
      <c r="P1685" s="14">
        <v>0</v>
      </c>
      <c r="Q1685" s="14">
        <v>0</v>
      </c>
      <c r="R1685" s="14">
        <v>0</v>
      </c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6727</v>
      </c>
      <c r="F1686" s="14" t="s">
        <v>351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24</v>
      </c>
      <c r="M1686" s="14">
        <v>150</v>
      </c>
      <c r="N1686" s="14">
        <v>156</v>
      </c>
      <c r="O1686" s="14">
        <v>192</v>
      </c>
      <c r="P1686" s="14">
        <v>159</v>
      </c>
      <c r="Q1686" s="14">
        <v>205</v>
      </c>
      <c r="R1686" s="14">
        <v>120</v>
      </c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24407</v>
      </c>
      <c r="F1687" s="14" t="s">
        <v>352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24</v>
      </c>
      <c r="M1687" s="14">
        <v>113</v>
      </c>
      <c r="N1687" s="14">
        <v>112</v>
      </c>
      <c r="O1687" s="14">
        <v>128</v>
      </c>
      <c r="P1687" s="14">
        <v>7</v>
      </c>
      <c r="Q1687" s="14">
        <v>124</v>
      </c>
      <c r="R1687" s="14">
        <v>114</v>
      </c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24407</v>
      </c>
      <c r="F1688" s="14" t="s">
        <v>352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23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0</v>
      </c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24407</v>
      </c>
      <c r="F1689" s="14" t="s">
        <v>352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917</v>
      </c>
      <c r="M1689" s="14">
        <v>0</v>
      </c>
      <c r="N1689" s="14">
        <v>0</v>
      </c>
      <c r="O1689" s="14">
        <v>0</v>
      </c>
      <c r="P1689" s="14">
        <v>0</v>
      </c>
      <c r="Q1689" s="14">
        <v>0</v>
      </c>
      <c r="R1689" s="14">
        <v>0</v>
      </c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24407</v>
      </c>
      <c r="F1690" s="14" t="s">
        <v>352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21</v>
      </c>
      <c r="M1690" s="14">
        <v>6</v>
      </c>
      <c r="N1690" s="14">
        <v>6</v>
      </c>
      <c r="O1690" s="14">
        <v>6</v>
      </c>
      <c r="P1690" s="14">
        <v>7</v>
      </c>
      <c r="Q1690" s="14">
        <v>4</v>
      </c>
      <c r="R1690" s="14">
        <v>4</v>
      </c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24407</v>
      </c>
      <c r="F1691" s="14" t="s">
        <v>352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22</v>
      </c>
      <c r="M1691" s="14">
        <v>6</v>
      </c>
      <c r="N1691" s="14">
        <v>6</v>
      </c>
      <c r="O1691" s="14">
        <v>6</v>
      </c>
      <c r="P1691" s="14">
        <v>7</v>
      </c>
      <c r="Q1691" s="14">
        <v>4</v>
      </c>
      <c r="R1691" s="14">
        <v>4</v>
      </c>
      <c r="S1691" s="15"/>
      <c r="T1691" s="15"/>
      <c r="U1691" s="15"/>
      <c r="V1691" s="15"/>
      <c r="W1691" s="15"/>
      <c r="X1691" s="15"/>
    </row>
    <row r="1692" spans="1:24" ht="28.2" thickBot="1" x14ac:dyDescent="0.35">
      <c r="A1692" s="14" t="s">
        <v>29</v>
      </c>
      <c r="B1692" s="14" t="s">
        <v>31</v>
      </c>
      <c r="C1692" s="14" t="s">
        <v>353</v>
      </c>
      <c r="D1692" s="14" t="s">
        <v>354</v>
      </c>
      <c r="E1692" s="14">
        <v>1</v>
      </c>
      <c r="F1692" s="14" t="s">
        <v>355</v>
      </c>
      <c r="G1692" s="15"/>
      <c r="H1692" s="14">
        <v>160101</v>
      </c>
      <c r="I1692" s="14" t="s">
        <v>31</v>
      </c>
      <c r="J1692" s="14" t="s">
        <v>246</v>
      </c>
      <c r="K1692" s="14" t="s">
        <v>251</v>
      </c>
      <c r="L1692" s="14" t="s">
        <v>917</v>
      </c>
      <c r="M1692" s="14">
        <v>5</v>
      </c>
      <c r="N1692" s="14">
        <v>8</v>
      </c>
      <c r="O1692" s="14">
        <v>3</v>
      </c>
      <c r="P1692" s="14">
        <v>6</v>
      </c>
      <c r="Q1692" s="14">
        <v>8</v>
      </c>
      <c r="R1692" s="14">
        <v>11</v>
      </c>
      <c r="S1692" s="15"/>
      <c r="T1692" s="15"/>
      <c r="U1692" s="15"/>
      <c r="V1692" s="15"/>
      <c r="W1692" s="15"/>
      <c r="X1692" s="15"/>
    </row>
    <row r="1693" spans="1:24" ht="28.2" thickBot="1" x14ac:dyDescent="0.35">
      <c r="A1693" s="14" t="s">
        <v>29</v>
      </c>
      <c r="B1693" s="14" t="s">
        <v>31</v>
      </c>
      <c r="C1693" s="14" t="s">
        <v>353</v>
      </c>
      <c r="D1693" s="14" t="s">
        <v>354</v>
      </c>
      <c r="E1693" s="14">
        <v>1</v>
      </c>
      <c r="F1693" s="14" t="s">
        <v>355</v>
      </c>
      <c r="G1693" s="15"/>
      <c r="H1693" s="14">
        <v>160101</v>
      </c>
      <c r="I1693" s="14" t="s">
        <v>31</v>
      </c>
      <c r="J1693" s="14" t="s">
        <v>246</v>
      </c>
      <c r="K1693" s="14" t="s">
        <v>251</v>
      </c>
      <c r="L1693" s="14" t="s">
        <v>22</v>
      </c>
      <c r="M1693" s="14">
        <v>199</v>
      </c>
      <c r="N1693" s="14">
        <v>203</v>
      </c>
      <c r="O1693" s="14">
        <v>205</v>
      </c>
      <c r="P1693" s="14">
        <v>266</v>
      </c>
      <c r="Q1693" s="14">
        <v>236</v>
      </c>
      <c r="R1693" s="14">
        <v>217</v>
      </c>
      <c r="S1693" s="15"/>
      <c r="T1693" s="15"/>
      <c r="U1693" s="15"/>
      <c r="V1693" s="15"/>
      <c r="W1693" s="15"/>
      <c r="X1693" s="15"/>
    </row>
    <row r="1694" spans="1:24" ht="28.2" thickBot="1" x14ac:dyDescent="0.35">
      <c r="A1694" s="14" t="s">
        <v>29</v>
      </c>
      <c r="B1694" s="14" t="s">
        <v>31</v>
      </c>
      <c r="C1694" s="14" t="s">
        <v>353</v>
      </c>
      <c r="D1694" s="14" t="s">
        <v>354</v>
      </c>
      <c r="E1694" s="14">
        <v>1</v>
      </c>
      <c r="F1694" s="14" t="s">
        <v>355</v>
      </c>
      <c r="G1694" s="15"/>
      <c r="H1694" s="14">
        <v>160101</v>
      </c>
      <c r="I1694" s="14" t="s">
        <v>31</v>
      </c>
      <c r="J1694" s="14" t="s">
        <v>246</v>
      </c>
      <c r="K1694" s="14" t="s">
        <v>251</v>
      </c>
      <c r="L1694" s="14" t="s">
        <v>23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5"/>
      <c r="T1694" s="15"/>
      <c r="U1694" s="15"/>
      <c r="V1694" s="15"/>
      <c r="W1694" s="15"/>
      <c r="X1694" s="15"/>
    </row>
    <row r="1695" spans="1:24" ht="28.2" thickBot="1" x14ac:dyDescent="0.35">
      <c r="A1695" s="14" t="s">
        <v>29</v>
      </c>
      <c r="B1695" s="14" t="s">
        <v>31</v>
      </c>
      <c r="C1695" s="14" t="s">
        <v>353</v>
      </c>
      <c r="D1695" s="14" t="s">
        <v>354</v>
      </c>
      <c r="E1695" s="14">
        <v>1</v>
      </c>
      <c r="F1695" s="14" t="s">
        <v>355</v>
      </c>
      <c r="G1695" s="15"/>
      <c r="H1695" s="14">
        <v>160101</v>
      </c>
      <c r="I1695" s="14" t="s">
        <v>31</v>
      </c>
      <c r="J1695" s="14" t="s">
        <v>246</v>
      </c>
      <c r="K1695" s="14" t="s">
        <v>251</v>
      </c>
      <c r="L1695" s="14" t="s">
        <v>21</v>
      </c>
      <c r="M1695" s="14">
        <v>203</v>
      </c>
      <c r="N1695" s="14">
        <v>203</v>
      </c>
      <c r="O1695" s="14">
        <v>205</v>
      </c>
      <c r="P1695" s="14">
        <v>266</v>
      </c>
      <c r="Q1695" s="14">
        <v>236</v>
      </c>
      <c r="R1695" s="14">
        <v>217</v>
      </c>
      <c r="S1695" s="15"/>
      <c r="T1695" s="15"/>
      <c r="U1695" s="15"/>
      <c r="V1695" s="15"/>
      <c r="W1695" s="15"/>
      <c r="X1695" s="15"/>
    </row>
    <row r="1696" spans="1:24" ht="28.2" thickBot="1" x14ac:dyDescent="0.35">
      <c r="A1696" s="14" t="s">
        <v>29</v>
      </c>
      <c r="B1696" s="14" t="s">
        <v>31</v>
      </c>
      <c r="C1696" s="14" t="s">
        <v>353</v>
      </c>
      <c r="D1696" s="14" t="s">
        <v>354</v>
      </c>
      <c r="E1696" s="14">
        <v>1</v>
      </c>
      <c r="F1696" s="14" t="s">
        <v>355</v>
      </c>
      <c r="G1696" s="15"/>
      <c r="H1696" s="14">
        <v>160101</v>
      </c>
      <c r="I1696" s="14" t="s">
        <v>31</v>
      </c>
      <c r="J1696" s="14" t="s">
        <v>246</v>
      </c>
      <c r="K1696" s="14" t="s">
        <v>251</v>
      </c>
      <c r="L1696" s="14" t="s">
        <v>24</v>
      </c>
      <c r="M1696" s="14">
        <v>6335</v>
      </c>
      <c r="N1696" s="14">
        <v>4701</v>
      </c>
      <c r="O1696" s="14">
        <v>5390</v>
      </c>
      <c r="P1696" s="14">
        <v>5049</v>
      </c>
      <c r="Q1696" s="14">
        <v>5482</v>
      </c>
      <c r="R1696" s="14">
        <v>5482</v>
      </c>
      <c r="S1696" s="15"/>
      <c r="T1696" s="15"/>
      <c r="U1696" s="15"/>
      <c r="V1696" s="15"/>
      <c r="W1696" s="15"/>
      <c r="X1696" s="15"/>
    </row>
    <row r="1697" spans="1:24" ht="28.2" thickBot="1" x14ac:dyDescent="0.35">
      <c r="A1697" s="14" t="s">
        <v>29</v>
      </c>
      <c r="B1697" s="14" t="s">
        <v>31</v>
      </c>
      <c r="C1697" s="14" t="s">
        <v>353</v>
      </c>
      <c r="D1697" s="14" t="s">
        <v>354</v>
      </c>
      <c r="E1697" s="14">
        <v>3</v>
      </c>
      <c r="F1697" s="14" t="s">
        <v>852</v>
      </c>
      <c r="G1697" s="15"/>
      <c r="H1697" s="14">
        <v>160108</v>
      </c>
      <c r="I1697" s="14" t="s">
        <v>31</v>
      </c>
      <c r="J1697" s="14" t="s">
        <v>246</v>
      </c>
      <c r="K1697" s="14" t="s">
        <v>282</v>
      </c>
      <c r="L1697" s="14" t="s">
        <v>23</v>
      </c>
      <c r="M1697" s="14">
        <v>0</v>
      </c>
      <c r="N1697" s="14">
        <v>0</v>
      </c>
      <c r="O1697" s="14">
        <v>0</v>
      </c>
      <c r="P1697" s="14">
        <v>0</v>
      </c>
      <c r="Q1697" s="14">
        <v>0</v>
      </c>
      <c r="R1697" s="15"/>
      <c r="S1697" s="15"/>
      <c r="T1697" s="15"/>
      <c r="U1697" s="15"/>
      <c r="V1697" s="15"/>
      <c r="W1697" s="15"/>
      <c r="X1697" s="15"/>
    </row>
    <row r="1698" spans="1:24" ht="28.2" thickBot="1" x14ac:dyDescent="0.35">
      <c r="A1698" s="14" t="s">
        <v>29</v>
      </c>
      <c r="B1698" s="14" t="s">
        <v>31</v>
      </c>
      <c r="C1698" s="14" t="s">
        <v>353</v>
      </c>
      <c r="D1698" s="14" t="s">
        <v>354</v>
      </c>
      <c r="E1698" s="14">
        <v>3</v>
      </c>
      <c r="F1698" s="14" t="s">
        <v>852</v>
      </c>
      <c r="G1698" s="15"/>
      <c r="H1698" s="14">
        <v>160108</v>
      </c>
      <c r="I1698" s="14" t="s">
        <v>31</v>
      </c>
      <c r="J1698" s="14" t="s">
        <v>246</v>
      </c>
      <c r="K1698" s="14" t="s">
        <v>282</v>
      </c>
      <c r="L1698" s="14" t="s">
        <v>21</v>
      </c>
      <c r="M1698" s="14">
        <v>198</v>
      </c>
      <c r="N1698" s="14">
        <v>193</v>
      </c>
      <c r="O1698" s="14">
        <v>150</v>
      </c>
      <c r="P1698" s="14">
        <v>128</v>
      </c>
      <c r="Q1698" s="14">
        <v>97</v>
      </c>
      <c r="R1698" s="15"/>
      <c r="S1698" s="15"/>
      <c r="T1698" s="15"/>
      <c r="U1698" s="15"/>
      <c r="V1698" s="15"/>
      <c r="W1698" s="15"/>
      <c r="X1698" s="15"/>
    </row>
    <row r="1699" spans="1:24" ht="28.2" thickBot="1" x14ac:dyDescent="0.35">
      <c r="A1699" s="14" t="s">
        <v>29</v>
      </c>
      <c r="B1699" s="14" t="s">
        <v>31</v>
      </c>
      <c r="C1699" s="14" t="s">
        <v>353</v>
      </c>
      <c r="D1699" s="14" t="s">
        <v>354</v>
      </c>
      <c r="E1699" s="14">
        <v>3</v>
      </c>
      <c r="F1699" s="14" t="s">
        <v>852</v>
      </c>
      <c r="G1699" s="15"/>
      <c r="H1699" s="14">
        <v>160108</v>
      </c>
      <c r="I1699" s="14" t="s">
        <v>31</v>
      </c>
      <c r="J1699" s="14" t="s">
        <v>246</v>
      </c>
      <c r="K1699" s="14" t="s">
        <v>282</v>
      </c>
      <c r="L1699" s="14" t="s">
        <v>22</v>
      </c>
      <c r="M1699" s="14">
        <v>198</v>
      </c>
      <c r="N1699" s="14">
        <v>193</v>
      </c>
      <c r="O1699" s="14">
        <v>150</v>
      </c>
      <c r="P1699" s="14">
        <v>128</v>
      </c>
      <c r="Q1699" s="14">
        <v>97</v>
      </c>
      <c r="R1699" s="15"/>
      <c r="S1699" s="15"/>
      <c r="T1699" s="15"/>
      <c r="U1699" s="15"/>
      <c r="V1699" s="15"/>
      <c r="W1699" s="15"/>
      <c r="X1699" s="15"/>
    </row>
    <row r="1700" spans="1:24" ht="28.2" thickBot="1" x14ac:dyDescent="0.35">
      <c r="A1700" s="14" t="s">
        <v>29</v>
      </c>
      <c r="B1700" s="14" t="s">
        <v>31</v>
      </c>
      <c r="C1700" s="14" t="s">
        <v>353</v>
      </c>
      <c r="D1700" s="14" t="s">
        <v>354</v>
      </c>
      <c r="E1700" s="14">
        <v>3</v>
      </c>
      <c r="F1700" s="14" t="s">
        <v>852</v>
      </c>
      <c r="G1700" s="15"/>
      <c r="H1700" s="14">
        <v>160108</v>
      </c>
      <c r="I1700" s="14" t="s">
        <v>31</v>
      </c>
      <c r="J1700" s="14" t="s">
        <v>246</v>
      </c>
      <c r="K1700" s="14" t="s">
        <v>282</v>
      </c>
      <c r="L1700" s="14" t="s">
        <v>917</v>
      </c>
      <c r="M1700" s="14">
        <v>8</v>
      </c>
      <c r="N1700" s="14">
        <v>7</v>
      </c>
      <c r="O1700" s="14">
        <v>3</v>
      </c>
      <c r="P1700" s="14">
        <v>7</v>
      </c>
      <c r="Q1700" s="14">
        <v>3</v>
      </c>
      <c r="R1700" s="15"/>
      <c r="S1700" s="15"/>
      <c r="T1700" s="15"/>
      <c r="U1700" s="15"/>
      <c r="V1700" s="15"/>
      <c r="W1700" s="15"/>
      <c r="X1700" s="15"/>
    </row>
    <row r="1701" spans="1:24" ht="28.2" thickBot="1" x14ac:dyDescent="0.35">
      <c r="A1701" s="14" t="s">
        <v>29</v>
      </c>
      <c r="B1701" s="14" t="s">
        <v>31</v>
      </c>
      <c r="C1701" s="14" t="s">
        <v>353</v>
      </c>
      <c r="D1701" s="14" t="s">
        <v>354</v>
      </c>
      <c r="E1701" s="14">
        <v>3</v>
      </c>
      <c r="F1701" s="14" t="s">
        <v>852</v>
      </c>
      <c r="G1701" s="15"/>
      <c r="H1701" s="14">
        <v>160108</v>
      </c>
      <c r="I1701" s="14" t="s">
        <v>31</v>
      </c>
      <c r="J1701" s="14" t="s">
        <v>246</v>
      </c>
      <c r="K1701" s="14" t="s">
        <v>282</v>
      </c>
      <c r="L1701" s="14" t="s">
        <v>24</v>
      </c>
      <c r="M1701" s="14">
        <v>198</v>
      </c>
      <c r="N1701" s="14">
        <v>1500</v>
      </c>
      <c r="O1701" s="14">
        <v>1500</v>
      </c>
      <c r="P1701" s="14">
        <v>1500</v>
      </c>
      <c r="Q1701" s="14">
        <v>1500</v>
      </c>
      <c r="R1701" s="15"/>
      <c r="S1701" s="15"/>
      <c r="T1701" s="15"/>
      <c r="U1701" s="15"/>
      <c r="V1701" s="15"/>
      <c r="W1701" s="15"/>
      <c r="X1701" s="15"/>
    </row>
    <row r="1702" spans="1:24" ht="28.2" thickBot="1" x14ac:dyDescent="0.35">
      <c r="A1702" s="14" t="s">
        <v>29</v>
      </c>
      <c r="B1702" s="14" t="s">
        <v>31</v>
      </c>
      <c r="C1702" s="14" t="s">
        <v>353</v>
      </c>
      <c r="D1702" s="14" t="s">
        <v>354</v>
      </c>
      <c r="E1702" s="14">
        <v>162</v>
      </c>
      <c r="F1702" s="14" t="s">
        <v>853</v>
      </c>
      <c r="G1702" s="15"/>
      <c r="H1702" s="14">
        <v>160601</v>
      </c>
      <c r="I1702" s="14" t="s">
        <v>31</v>
      </c>
      <c r="J1702" s="14" t="s">
        <v>356</v>
      </c>
      <c r="K1702" s="14" t="s">
        <v>357</v>
      </c>
      <c r="L1702" s="14" t="s">
        <v>23</v>
      </c>
      <c r="M1702" s="14">
        <v>0</v>
      </c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28.2" thickBot="1" x14ac:dyDescent="0.35">
      <c r="A1703" s="14" t="s">
        <v>29</v>
      </c>
      <c r="B1703" s="14" t="s">
        <v>31</v>
      </c>
      <c r="C1703" s="14" t="s">
        <v>353</v>
      </c>
      <c r="D1703" s="14" t="s">
        <v>354</v>
      </c>
      <c r="E1703" s="14">
        <v>162</v>
      </c>
      <c r="F1703" s="14" t="s">
        <v>853</v>
      </c>
      <c r="G1703" s="15"/>
      <c r="H1703" s="14">
        <v>160601</v>
      </c>
      <c r="I1703" s="14" t="s">
        <v>31</v>
      </c>
      <c r="J1703" s="14" t="s">
        <v>356</v>
      </c>
      <c r="K1703" s="14" t="s">
        <v>357</v>
      </c>
      <c r="L1703" s="14" t="s">
        <v>917</v>
      </c>
      <c r="M1703" s="14">
        <v>6</v>
      </c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28.2" thickBot="1" x14ac:dyDescent="0.35">
      <c r="A1704" s="14" t="s">
        <v>29</v>
      </c>
      <c r="B1704" s="14" t="s">
        <v>31</v>
      </c>
      <c r="C1704" s="14" t="s">
        <v>353</v>
      </c>
      <c r="D1704" s="14" t="s">
        <v>354</v>
      </c>
      <c r="E1704" s="14">
        <v>162</v>
      </c>
      <c r="F1704" s="14" t="s">
        <v>853</v>
      </c>
      <c r="G1704" s="15"/>
      <c r="H1704" s="14">
        <v>160601</v>
      </c>
      <c r="I1704" s="14" t="s">
        <v>31</v>
      </c>
      <c r="J1704" s="14" t="s">
        <v>356</v>
      </c>
      <c r="K1704" s="14" t="s">
        <v>357</v>
      </c>
      <c r="L1704" s="14" t="s">
        <v>21</v>
      </c>
      <c r="M1704" s="14">
        <v>24</v>
      </c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28.2" thickBot="1" x14ac:dyDescent="0.35">
      <c r="A1705" s="14" t="s">
        <v>29</v>
      </c>
      <c r="B1705" s="14" t="s">
        <v>31</v>
      </c>
      <c r="C1705" s="14" t="s">
        <v>353</v>
      </c>
      <c r="D1705" s="14" t="s">
        <v>354</v>
      </c>
      <c r="E1705" s="14">
        <v>162</v>
      </c>
      <c r="F1705" s="14" t="s">
        <v>853</v>
      </c>
      <c r="G1705" s="15"/>
      <c r="H1705" s="14">
        <v>160601</v>
      </c>
      <c r="I1705" s="14" t="s">
        <v>31</v>
      </c>
      <c r="J1705" s="14" t="s">
        <v>356</v>
      </c>
      <c r="K1705" s="14" t="s">
        <v>357</v>
      </c>
      <c r="L1705" s="14" t="s">
        <v>22</v>
      </c>
      <c r="M1705" s="14">
        <v>24</v>
      </c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28.2" thickBot="1" x14ac:dyDescent="0.35">
      <c r="A1706" s="14" t="s">
        <v>29</v>
      </c>
      <c r="B1706" s="14" t="s">
        <v>31</v>
      </c>
      <c r="C1706" s="14" t="s">
        <v>353</v>
      </c>
      <c r="D1706" s="14" t="s">
        <v>354</v>
      </c>
      <c r="E1706" s="14">
        <v>162</v>
      </c>
      <c r="F1706" s="14" t="s">
        <v>853</v>
      </c>
      <c r="G1706" s="15"/>
      <c r="H1706" s="14">
        <v>160601</v>
      </c>
      <c r="I1706" s="14" t="s">
        <v>31</v>
      </c>
      <c r="J1706" s="14" t="s">
        <v>356</v>
      </c>
      <c r="K1706" s="14" t="s">
        <v>357</v>
      </c>
      <c r="L1706" s="14" t="s">
        <v>24</v>
      </c>
      <c r="M1706" s="14">
        <v>877</v>
      </c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28.2" thickBot="1" x14ac:dyDescent="0.35">
      <c r="A1707" s="14" t="s">
        <v>29</v>
      </c>
      <c r="B1707" s="14" t="s">
        <v>31</v>
      </c>
      <c r="C1707" s="14" t="s">
        <v>353</v>
      </c>
      <c r="D1707" s="14" t="s">
        <v>354</v>
      </c>
      <c r="E1707" s="14">
        <v>210</v>
      </c>
      <c r="F1707" s="14" t="s">
        <v>914</v>
      </c>
      <c r="G1707" s="15"/>
      <c r="H1707" s="14">
        <v>160201</v>
      </c>
      <c r="I1707" s="14" t="s">
        <v>31</v>
      </c>
      <c r="J1707" s="14" t="s">
        <v>52</v>
      </c>
      <c r="K1707" s="14" t="s">
        <v>100</v>
      </c>
      <c r="L1707" s="14" t="s">
        <v>23</v>
      </c>
      <c r="M1707" s="14">
        <v>0</v>
      </c>
      <c r="N1707" s="14">
        <v>0</v>
      </c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28.2" thickBot="1" x14ac:dyDescent="0.35">
      <c r="A1708" s="14" t="s">
        <v>29</v>
      </c>
      <c r="B1708" s="14" t="s">
        <v>31</v>
      </c>
      <c r="C1708" s="14" t="s">
        <v>353</v>
      </c>
      <c r="D1708" s="14" t="s">
        <v>354</v>
      </c>
      <c r="E1708" s="14">
        <v>210</v>
      </c>
      <c r="F1708" s="14" t="s">
        <v>914</v>
      </c>
      <c r="G1708" s="15"/>
      <c r="H1708" s="14">
        <v>160201</v>
      </c>
      <c r="I1708" s="14" t="s">
        <v>31</v>
      </c>
      <c r="J1708" s="14" t="s">
        <v>52</v>
      </c>
      <c r="K1708" s="14" t="s">
        <v>100</v>
      </c>
      <c r="L1708" s="14" t="s">
        <v>22</v>
      </c>
      <c r="M1708" s="14">
        <v>117</v>
      </c>
      <c r="N1708" s="14">
        <v>69</v>
      </c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28.2" thickBot="1" x14ac:dyDescent="0.35">
      <c r="A1709" s="14" t="s">
        <v>29</v>
      </c>
      <c r="B1709" s="14" t="s">
        <v>31</v>
      </c>
      <c r="C1709" s="14" t="s">
        <v>353</v>
      </c>
      <c r="D1709" s="14" t="s">
        <v>354</v>
      </c>
      <c r="E1709" s="14">
        <v>210</v>
      </c>
      <c r="F1709" s="14" t="s">
        <v>914</v>
      </c>
      <c r="G1709" s="15"/>
      <c r="H1709" s="14">
        <v>160201</v>
      </c>
      <c r="I1709" s="14" t="s">
        <v>31</v>
      </c>
      <c r="J1709" s="14" t="s">
        <v>52</v>
      </c>
      <c r="K1709" s="14" t="s">
        <v>100</v>
      </c>
      <c r="L1709" s="14" t="s">
        <v>917</v>
      </c>
      <c r="M1709" s="14">
        <v>4</v>
      </c>
      <c r="N1709" s="14">
        <v>3</v>
      </c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28.2" thickBot="1" x14ac:dyDescent="0.35">
      <c r="A1710" s="14" t="s">
        <v>29</v>
      </c>
      <c r="B1710" s="14" t="s">
        <v>31</v>
      </c>
      <c r="C1710" s="14" t="s">
        <v>353</v>
      </c>
      <c r="D1710" s="14" t="s">
        <v>354</v>
      </c>
      <c r="E1710" s="14">
        <v>210</v>
      </c>
      <c r="F1710" s="14" t="s">
        <v>914</v>
      </c>
      <c r="G1710" s="15"/>
      <c r="H1710" s="14">
        <v>160201</v>
      </c>
      <c r="I1710" s="14" t="s">
        <v>31</v>
      </c>
      <c r="J1710" s="14" t="s">
        <v>52</v>
      </c>
      <c r="K1710" s="14" t="s">
        <v>100</v>
      </c>
      <c r="L1710" s="14" t="s">
        <v>21</v>
      </c>
      <c r="M1710" s="14">
        <v>117</v>
      </c>
      <c r="N1710" s="14">
        <v>69</v>
      </c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28.2" thickBot="1" x14ac:dyDescent="0.35">
      <c r="A1711" s="14" t="s">
        <v>29</v>
      </c>
      <c r="B1711" s="14" t="s">
        <v>31</v>
      </c>
      <c r="C1711" s="14" t="s">
        <v>353</v>
      </c>
      <c r="D1711" s="14" t="s">
        <v>354</v>
      </c>
      <c r="E1711" s="14">
        <v>210</v>
      </c>
      <c r="F1711" s="14" t="s">
        <v>914</v>
      </c>
      <c r="G1711" s="15"/>
      <c r="H1711" s="14">
        <v>160201</v>
      </c>
      <c r="I1711" s="14" t="s">
        <v>31</v>
      </c>
      <c r="J1711" s="14" t="s">
        <v>52</v>
      </c>
      <c r="K1711" s="14" t="s">
        <v>100</v>
      </c>
      <c r="L1711" s="14" t="s">
        <v>24</v>
      </c>
      <c r="M1711" s="14">
        <v>400</v>
      </c>
      <c r="N1711" s="14">
        <v>3078</v>
      </c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359</v>
      </c>
      <c r="E1712" s="14">
        <v>76</v>
      </c>
      <c r="F1712" s="14" t="s">
        <v>360</v>
      </c>
      <c r="G1712" s="15"/>
      <c r="H1712" s="14">
        <v>160401</v>
      </c>
      <c r="I1712" s="14" t="s">
        <v>31</v>
      </c>
      <c r="J1712" s="14" t="s">
        <v>361</v>
      </c>
      <c r="K1712" s="14" t="s">
        <v>358</v>
      </c>
      <c r="L1712" s="14" t="s">
        <v>21</v>
      </c>
      <c r="M1712" s="14">
        <v>0</v>
      </c>
      <c r="N1712" s="14">
        <v>0</v>
      </c>
      <c r="O1712" s="14">
        <v>0</v>
      </c>
      <c r="P1712" s="14">
        <v>0</v>
      </c>
      <c r="Q1712" s="14">
        <v>0</v>
      </c>
      <c r="R1712" s="14">
        <v>5</v>
      </c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359</v>
      </c>
      <c r="E1713" s="14">
        <v>76</v>
      </c>
      <c r="F1713" s="14" t="s">
        <v>360</v>
      </c>
      <c r="G1713" s="15"/>
      <c r="H1713" s="14">
        <v>160401</v>
      </c>
      <c r="I1713" s="14" t="s">
        <v>31</v>
      </c>
      <c r="J1713" s="14" t="s">
        <v>361</v>
      </c>
      <c r="K1713" s="14" t="s">
        <v>358</v>
      </c>
      <c r="L1713" s="14" t="s">
        <v>24</v>
      </c>
      <c r="M1713" s="14">
        <v>0</v>
      </c>
      <c r="N1713" s="14">
        <v>0</v>
      </c>
      <c r="O1713" s="14">
        <v>0</v>
      </c>
      <c r="P1713" s="14">
        <v>0</v>
      </c>
      <c r="Q1713" s="14">
        <v>0</v>
      </c>
      <c r="R1713" s="14">
        <v>25</v>
      </c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359</v>
      </c>
      <c r="E1714" s="14">
        <v>76</v>
      </c>
      <c r="F1714" s="14" t="s">
        <v>360</v>
      </c>
      <c r="G1714" s="15"/>
      <c r="H1714" s="14">
        <v>160401</v>
      </c>
      <c r="I1714" s="14" t="s">
        <v>31</v>
      </c>
      <c r="J1714" s="14" t="s">
        <v>361</v>
      </c>
      <c r="K1714" s="14" t="s">
        <v>358</v>
      </c>
      <c r="L1714" s="14" t="s">
        <v>22</v>
      </c>
      <c r="M1714" s="14">
        <v>0</v>
      </c>
      <c r="N1714" s="14">
        <v>0</v>
      </c>
      <c r="O1714" s="14">
        <v>0</v>
      </c>
      <c r="P1714" s="14">
        <v>0</v>
      </c>
      <c r="Q1714" s="14">
        <v>0</v>
      </c>
      <c r="R1714" s="14">
        <v>5</v>
      </c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359</v>
      </c>
      <c r="E1715" s="14">
        <v>76</v>
      </c>
      <c r="F1715" s="14" t="s">
        <v>360</v>
      </c>
      <c r="G1715" s="15"/>
      <c r="H1715" s="14">
        <v>160401</v>
      </c>
      <c r="I1715" s="14" t="s">
        <v>31</v>
      </c>
      <c r="J1715" s="14" t="s">
        <v>361</v>
      </c>
      <c r="K1715" s="14" t="s">
        <v>358</v>
      </c>
      <c r="L1715" s="14" t="s">
        <v>917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359</v>
      </c>
      <c r="E1716" s="14">
        <v>76</v>
      </c>
      <c r="F1716" s="14" t="s">
        <v>360</v>
      </c>
      <c r="G1716" s="15"/>
      <c r="H1716" s="14">
        <v>160401</v>
      </c>
      <c r="I1716" s="14" t="s">
        <v>31</v>
      </c>
      <c r="J1716" s="14" t="s">
        <v>361</v>
      </c>
      <c r="K1716" s="14" t="s">
        <v>358</v>
      </c>
      <c r="L1716" s="14" t="s">
        <v>23</v>
      </c>
      <c r="M1716" s="14">
        <v>0</v>
      </c>
      <c r="N1716" s="14">
        <v>0</v>
      </c>
      <c r="O1716" s="14">
        <v>0</v>
      </c>
      <c r="P1716" s="14">
        <v>0</v>
      </c>
      <c r="Q1716" s="14">
        <v>0</v>
      </c>
      <c r="R1716" s="14">
        <v>0</v>
      </c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359</v>
      </c>
      <c r="E1717" s="14">
        <v>118</v>
      </c>
      <c r="F1717" s="14" t="s">
        <v>362</v>
      </c>
      <c r="G1717" s="15"/>
      <c r="H1717" s="14">
        <v>160401</v>
      </c>
      <c r="I1717" s="14" t="s">
        <v>31</v>
      </c>
      <c r="J1717" s="14" t="s">
        <v>361</v>
      </c>
      <c r="K1717" s="14" t="s">
        <v>358</v>
      </c>
      <c r="L1717" s="14" t="s">
        <v>917</v>
      </c>
      <c r="M1717" s="14">
        <v>0</v>
      </c>
      <c r="N1717" s="14">
        <v>2</v>
      </c>
      <c r="O1717" s="14">
        <v>1</v>
      </c>
      <c r="P1717" s="14">
        <v>1</v>
      </c>
      <c r="Q1717" s="14">
        <v>1</v>
      </c>
      <c r="R1717" s="14">
        <v>1</v>
      </c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359</v>
      </c>
      <c r="E1718" s="14">
        <v>118</v>
      </c>
      <c r="F1718" s="14" t="s">
        <v>362</v>
      </c>
      <c r="G1718" s="15"/>
      <c r="H1718" s="14">
        <v>160401</v>
      </c>
      <c r="I1718" s="14" t="s">
        <v>31</v>
      </c>
      <c r="J1718" s="14" t="s">
        <v>361</v>
      </c>
      <c r="K1718" s="14" t="s">
        <v>358</v>
      </c>
      <c r="L1718" s="14" t="s">
        <v>24</v>
      </c>
      <c r="M1718" s="14">
        <v>868</v>
      </c>
      <c r="N1718" s="14">
        <v>450</v>
      </c>
      <c r="O1718" s="14">
        <v>410</v>
      </c>
      <c r="P1718" s="14">
        <v>501</v>
      </c>
      <c r="Q1718" s="14">
        <v>450</v>
      </c>
      <c r="R1718" s="14">
        <v>420</v>
      </c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359</v>
      </c>
      <c r="E1719" s="14">
        <v>118</v>
      </c>
      <c r="F1719" s="14" t="s">
        <v>362</v>
      </c>
      <c r="G1719" s="15"/>
      <c r="H1719" s="14">
        <v>160401</v>
      </c>
      <c r="I1719" s="14" t="s">
        <v>31</v>
      </c>
      <c r="J1719" s="14" t="s">
        <v>361</v>
      </c>
      <c r="K1719" s="14" t="s">
        <v>358</v>
      </c>
      <c r="L1719" s="14" t="s">
        <v>22</v>
      </c>
      <c r="M1719" s="14">
        <v>105</v>
      </c>
      <c r="N1719" s="14">
        <v>4</v>
      </c>
      <c r="O1719" s="14">
        <v>118</v>
      </c>
      <c r="P1719" s="14">
        <v>47</v>
      </c>
      <c r="Q1719" s="14">
        <v>42</v>
      </c>
      <c r="R1719" s="14">
        <v>36</v>
      </c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359</v>
      </c>
      <c r="E1720" s="14">
        <v>118</v>
      </c>
      <c r="F1720" s="14" t="s">
        <v>362</v>
      </c>
      <c r="G1720" s="15"/>
      <c r="H1720" s="14">
        <v>160401</v>
      </c>
      <c r="I1720" s="14" t="s">
        <v>31</v>
      </c>
      <c r="J1720" s="14" t="s">
        <v>361</v>
      </c>
      <c r="K1720" s="14" t="s">
        <v>358</v>
      </c>
      <c r="L1720" s="14" t="s">
        <v>23</v>
      </c>
      <c r="M1720" s="14">
        <v>0</v>
      </c>
      <c r="N1720" s="14">
        <v>0</v>
      </c>
      <c r="O1720" s="14">
        <v>0</v>
      </c>
      <c r="P1720" s="14">
        <v>0</v>
      </c>
      <c r="Q1720" s="14">
        <v>0</v>
      </c>
      <c r="R1720" s="14">
        <v>0</v>
      </c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359</v>
      </c>
      <c r="E1721" s="14">
        <v>118</v>
      </c>
      <c r="F1721" s="14" t="s">
        <v>362</v>
      </c>
      <c r="G1721" s="15"/>
      <c r="H1721" s="14">
        <v>160401</v>
      </c>
      <c r="I1721" s="14" t="s">
        <v>31</v>
      </c>
      <c r="J1721" s="14" t="s">
        <v>361</v>
      </c>
      <c r="K1721" s="14" t="s">
        <v>358</v>
      </c>
      <c r="L1721" s="14" t="s">
        <v>21</v>
      </c>
      <c r="M1721" s="14">
        <v>105</v>
      </c>
      <c r="N1721" s="14">
        <v>4</v>
      </c>
      <c r="O1721" s="14">
        <v>118</v>
      </c>
      <c r="P1721" s="14">
        <v>47</v>
      </c>
      <c r="Q1721" s="14">
        <v>42</v>
      </c>
      <c r="R1721" s="14">
        <v>36</v>
      </c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358</v>
      </c>
      <c r="D1722" s="14" t="s">
        <v>359</v>
      </c>
      <c r="E1722" s="14">
        <v>119</v>
      </c>
      <c r="F1722" s="14" t="s">
        <v>363</v>
      </c>
      <c r="G1722" s="15"/>
      <c r="H1722" s="14">
        <v>160401</v>
      </c>
      <c r="I1722" s="14" t="s">
        <v>31</v>
      </c>
      <c r="J1722" s="14" t="s">
        <v>361</v>
      </c>
      <c r="K1722" s="14" t="s">
        <v>358</v>
      </c>
      <c r="L1722" s="14" t="s">
        <v>22</v>
      </c>
      <c r="M1722" s="14">
        <v>0</v>
      </c>
      <c r="N1722" s="14">
        <v>0</v>
      </c>
      <c r="O1722" s="14">
        <v>0</v>
      </c>
      <c r="P1722" s="14">
        <v>0</v>
      </c>
      <c r="Q1722" s="14">
        <v>0</v>
      </c>
      <c r="R1722" s="14">
        <v>0</v>
      </c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358</v>
      </c>
      <c r="D1723" s="14" t="s">
        <v>359</v>
      </c>
      <c r="E1723" s="14">
        <v>119</v>
      </c>
      <c r="F1723" s="14" t="s">
        <v>363</v>
      </c>
      <c r="G1723" s="15"/>
      <c r="H1723" s="14">
        <v>160401</v>
      </c>
      <c r="I1723" s="14" t="s">
        <v>31</v>
      </c>
      <c r="J1723" s="14" t="s">
        <v>361</v>
      </c>
      <c r="K1723" s="14" t="s">
        <v>358</v>
      </c>
      <c r="L1723" s="14" t="s">
        <v>24</v>
      </c>
      <c r="M1723" s="14">
        <v>0</v>
      </c>
      <c r="N1723" s="14">
        <v>0</v>
      </c>
      <c r="O1723" s="14">
        <v>0</v>
      </c>
      <c r="P1723" s="14">
        <v>0</v>
      </c>
      <c r="Q1723" s="14">
        <v>0</v>
      </c>
      <c r="R1723" s="14">
        <v>0</v>
      </c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358</v>
      </c>
      <c r="D1724" s="14" t="s">
        <v>359</v>
      </c>
      <c r="E1724" s="14">
        <v>119</v>
      </c>
      <c r="F1724" s="14" t="s">
        <v>363</v>
      </c>
      <c r="G1724" s="15"/>
      <c r="H1724" s="14">
        <v>160401</v>
      </c>
      <c r="I1724" s="14" t="s">
        <v>31</v>
      </c>
      <c r="J1724" s="14" t="s">
        <v>361</v>
      </c>
      <c r="K1724" s="14" t="s">
        <v>358</v>
      </c>
      <c r="L1724" s="14" t="s">
        <v>21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358</v>
      </c>
      <c r="D1725" s="14" t="s">
        <v>359</v>
      </c>
      <c r="E1725" s="14">
        <v>119</v>
      </c>
      <c r="F1725" s="14" t="s">
        <v>363</v>
      </c>
      <c r="G1725" s="15"/>
      <c r="H1725" s="14">
        <v>160401</v>
      </c>
      <c r="I1725" s="14" t="s">
        <v>31</v>
      </c>
      <c r="J1725" s="14" t="s">
        <v>361</v>
      </c>
      <c r="K1725" s="14" t="s">
        <v>358</v>
      </c>
      <c r="L1725" s="14" t="s">
        <v>23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358</v>
      </c>
      <c r="D1726" s="14" t="s">
        <v>359</v>
      </c>
      <c r="E1726" s="14">
        <v>119</v>
      </c>
      <c r="F1726" s="14" t="s">
        <v>363</v>
      </c>
      <c r="G1726" s="15"/>
      <c r="H1726" s="14">
        <v>160401</v>
      </c>
      <c r="I1726" s="14" t="s">
        <v>31</v>
      </c>
      <c r="J1726" s="14" t="s">
        <v>361</v>
      </c>
      <c r="K1726" s="14" t="s">
        <v>358</v>
      </c>
      <c r="L1726" s="14" t="s">
        <v>917</v>
      </c>
      <c r="M1726" s="14">
        <v>0</v>
      </c>
      <c r="N1726" s="14">
        <v>0</v>
      </c>
      <c r="O1726" s="14">
        <v>0</v>
      </c>
      <c r="P1726" s="14">
        <v>0</v>
      </c>
      <c r="Q1726" s="14">
        <v>0</v>
      </c>
      <c r="R1726" s="14">
        <v>0</v>
      </c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359</v>
      </c>
      <c r="E1727" s="14">
        <v>120</v>
      </c>
      <c r="F1727" s="14" t="s">
        <v>364</v>
      </c>
      <c r="G1727" s="15"/>
      <c r="H1727" s="14">
        <v>160401</v>
      </c>
      <c r="I1727" s="14" t="s">
        <v>31</v>
      </c>
      <c r="J1727" s="14" t="s">
        <v>361</v>
      </c>
      <c r="K1727" s="14" t="s">
        <v>358</v>
      </c>
      <c r="L1727" s="14" t="s">
        <v>24</v>
      </c>
      <c r="M1727" s="14">
        <v>0</v>
      </c>
      <c r="N1727" s="14">
        <v>0</v>
      </c>
      <c r="O1727" s="14">
        <v>0</v>
      </c>
      <c r="P1727" s="14">
        <v>0</v>
      </c>
      <c r="Q1727" s="14">
        <v>0</v>
      </c>
      <c r="R1727" s="14">
        <v>0</v>
      </c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359</v>
      </c>
      <c r="E1728" s="14">
        <v>120</v>
      </c>
      <c r="F1728" s="14" t="s">
        <v>364</v>
      </c>
      <c r="G1728" s="15"/>
      <c r="H1728" s="14">
        <v>160401</v>
      </c>
      <c r="I1728" s="14" t="s">
        <v>31</v>
      </c>
      <c r="J1728" s="14" t="s">
        <v>361</v>
      </c>
      <c r="K1728" s="14" t="s">
        <v>358</v>
      </c>
      <c r="L1728" s="14" t="s">
        <v>22</v>
      </c>
      <c r="M1728" s="14">
        <v>0</v>
      </c>
      <c r="N1728" s="14">
        <v>0</v>
      </c>
      <c r="O1728" s="14">
        <v>0</v>
      </c>
      <c r="P1728" s="14">
        <v>0</v>
      </c>
      <c r="Q1728" s="14">
        <v>0</v>
      </c>
      <c r="R1728" s="14">
        <v>0</v>
      </c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359</v>
      </c>
      <c r="E1729" s="14">
        <v>120</v>
      </c>
      <c r="F1729" s="14" t="s">
        <v>364</v>
      </c>
      <c r="G1729" s="15"/>
      <c r="H1729" s="14">
        <v>160401</v>
      </c>
      <c r="I1729" s="14" t="s">
        <v>31</v>
      </c>
      <c r="J1729" s="14" t="s">
        <v>361</v>
      </c>
      <c r="K1729" s="14" t="s">
        <v>358</v>
      </c>
      <c r="L1729" s="14" t="s">
        <v>917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4">
        <v>0</v>
      </c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359</v>
      </c>
      <c r="E1730" s="14">
        <v>120</v>
      </c>
      <c r="F1730" s="14" t="s">
        <v>364</v>
      </c>
      <c r="G1730" s="15"/>
      <c r="H1730" s="14">
        <v>160401</v>
      </c>
      <c r="I1730" s="14" t="s">
        <v>31</v>
      </c>
      <c r="J1730" s="14" t="s">
        <v>361</v>
      </c>
      <c r="K1730" s="14" t="s">
        <v>358</v>
      </c>
      <c r="L1730" s="14" t="s">
        <v>23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4">
        <v>0</v>
      </c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359</v>
      </c>
      <c r="E1731" s="14">
        <v>120</v>
      </c>
      <c r="F1731" s="14" t="s">
        <v>364</v>
      </c>
      <c r="G1731" s="15"/>
      <c r="H1731" s="14">
        <v>160401</v>
      </c>
      <c r="I1731" s="14" t="s">
        <v>31</v>
      </c>
      <c r="J1731" s="14" t="s">
        <v>361</v>
      </c>
      <c r="K1731" s="14" t="s">
        <v>358</v>
      </c>
      <c r="L1731" s="14" t="s">
        <v>21</v>
      </c>
      <c r="M1731" s="14">
        <v>0</v>
      </c>
      <c r="N1731" s="14">
        <v>0</v>
      </c>
      <c r="O1731" s="14">
        <v>0</v>
      </c>
      <c r="P1731" s="14">
        <v>0</v>
      </c>
      <c r="Q1731" s="14">
        <v>0</v>
      </c>
      <c r="R1731" s="14">
        <v>0</v>
      </c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121</v>
      </c>
      <c r="F1732" s="14" t="s">
        <v>365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917</v>
      </c>
      <c r="M1732" s="14">
        <v>0</v>
      </c>
      <c r="N1732" s="14">
        <v>0</v>
      </c>
      <c r="O1732" s="14">
        <v>0</v>
      </c>
      <c r="P1732" s="14">
        <v>0</v>
      </c>
      <c r="Q1732" s="14">
        <v>0</v>
      </c>
      <c r="R1732" s="14">
        <v>0</v>
      </c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121</v>
      </c>
      <c r="F1733" s="14" t="s">
        <v>365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24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0</v>
      </c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121</v>
      </c>
      <c r="F1734" s="14" t="s">
        <v>365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22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0</v>
      </c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121</v>
      </c>
      <c r="F1735" s="14" t="s">
        <v>365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23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0</v>
      </c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121</v>
      </c>
      <c r="F1736" s="14" t="s">
        <v>365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21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4">
        <v>0</v>
      </c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366</v>
      </c>
      <c r="E1737" s="14">
        <v>122</v>
      </c>
      <c r="F1737" s="14" t="s">
        <v>367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24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366</v>
      </c>
      <c r="E1738" s="14">
        <v>122</v>
      </c>
      <c r="F1738" s="14" t="s">
        <v>367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21</v>
      </c>
      <c r="M1738" s="14">
        <v>0</v>
      </c>
      <c r="N1738" s="14">
        <v>0</v>
      </c>
      <c r="O1738" s="14">
        <v>0</v>
      </c>
      <c r="P1738" s="14">
        <v>0</v>
      </c>
      <c r="Q1738" s="14">
        <v>0</v>
      </c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366</v>
      </c>
      <c r="E1739" s="14">
        <v>122</v>
      </c>
      <c r="F1739" s="14" t="s">
        <v>367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22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366</v>
      </c>
      <c r="E1740" s="14">
        <v>122</v>
      </c>
      <c r="F1740" s="14" t="s">
        <v>367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917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366</v>
      </c>
      <c r="E1741" s="14">
        <v>122</v>
      </c>
      <c r="F1741" s="14" t="s">
        <v>367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23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366</v>
      </c>
      <c r="E1742" s="14">
        <v>125</v>
      </c>
      <c r="F1742" s="14" t="s">
        <v>854</v>
      </c>
      <c r="G1742" s="15"/>
      <c r="H1742" s="14">
        <v>160403</v>
      </c>
      <c r="I1742" s="14" t="s">
        <v>31</v>
      </c>
      <c r="J1742" s="14" t="s">
        <v>361</v>
      </c>
      <c r="K1742" s="14" t="s">
        <v>368</v>
      </c>
      <c r="L1742" s="14" t="s">
        <v>21</v>
      </c>
      <c r="M1742" s="14">
        <v>10</v>
      </c>
      <c r="N1742" s="14">
        <v>9</v>
      </c>
      <c r="O1742" s="14">
        <v>84</v>
      </c>
      <c r="P1742" s="14">
        <v>17</v>
      </c>
      <c r="Q1742" s="14">
        <v>3</v>
      </c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366</v>
      </c>
      <c r="E1743" s="14">
        <v>125</v>
      </c>
      <c r="F1743" s="14" t="s">
        <v>854</v>
      </c>
      <c r="G1743" s="15"/>
      <c r="H1743" s="14">
        <v>160403</v>
      </c>
      <c r="I1743" s="14" t="s">
        <v>31</v>
      </c>
      <c r="J1743" s="14" t="s">
        <v>361</v>
      </c>
      <c r="K1743" s="14" t="s">
        <v>368</v>
      </c>
      <c r="L1743" s="14" t="s">
        <v>23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366</v>
      </c>
      <c r="E1744" s="14">
        <v>125</v>
      </c>
      <c r="F1744" s="14" t="s">
        <v>854</v>
      </c>
      <c r="G1744" s="15"/>
      <c r="H1744" s="14">
        <v>160403</v>
      </c>
      <c r="I1744" s="14" t="s">
        <v>31</v>
      </c>
      <c r="J1744" s="14" t="s">
        <v>361</v>
      </c>
      <c r="K1744" s="14" t="s">
        <v>368</v>
      </c>
      <c r="L1744" s="14" t="s">
        <v>917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366</v>
      </c>
      <c r="E1745" s="14">
        <v>125</v>
      </c>
      <c r="F1745" s="14" t="s">
        <v>854</v>
      </c>
      <c r="G1745" s="15"/>
      <c r="H1745" s="14">
        <v>160403</v>
      </c>
      <c r="I1745" s="14" t="s">
        <v>31</v>
      </c>
      <c r="J1745" s="14" t="s">
        <v>361</v>
      </c>
      <c r="K1745" s="14" t="s">
        <v>368</v>
      </c>
      <c r="L1745" s="14" t="s">
        <v>22</v>
      </c>
      <c r="M1745" s="14">
        <v>10</v>
      </c>
      <c r="N1745" s="14">
        <v>9</v>
      </c>
      <c r="O1745" s="14">
        <v>84</v>
      </c>
      <c r="P1745" s="14">
        <v>17</v>
      </c>
      <c r="Q1745" s="14">
        <v>3</v>
      </c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366</v>
      </c>
      <c r="E1746" s="14">
        <v>125</v>
      </c>
      <c r="F1746" s="14" t="s">
        <v>854</v>
      </c>
      <c r="G1746" s="15"/>
      <c r="H1746" s="14">
        <v>160403</v>
      </c>
      <c r="I1746" s="14" t="s">
        <v>31</v>
      </c>
      <c r="J1746" s="14" t="s">
        <v>361</v>
      </c>
      <c r="K1746" s="14" t="s">
        <v>368</v>
      </c>
      <c r="L1746" s="14" t="s">
        <v>24</v>
      </c>
      <c r="M1746" s="14">
        <v>2510</v>
      </c>
      <c r="N1746" s="14">
        <v>2053</v>
      </c>
      <c r="O1746" s="14">
        <v>2054</v>
      </c>
      <c r="P1746" s="14">
        <v>2010</v>
      </c>
      <c r="Q1746" s="14">
        <v>2032</v>
      </c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366</v>
      </c>
      <c r="E1747" s="14">
        <v>126</v>
      </c>
      <c r="F1747" s="14" t="s">
        <v>369</v>
      </c>
      <c r="G1747" s="15"/>
      <c r="H1747" s="14">
        <v>160403</v>
      </c>
      <c r="I1747" s="14" t="s">
        <v>31</v>
      </c>
      <c r="J1747" s="14" t="s">
        <v>361</v>
      </c>
      <c r="K1747" s="14" t="s">
        <v>368</v>
      </c>
      <c r="L1747" s="14" t="s">
        <v>24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366</v>
      </c>
      <c r="E1748" s="14">
        <v>126</v>
      </c>
      <c r="F1748" s="14" t="s">
        <v>369</v>
      </c>
      <c r="G1748" s="15"/>
      <c r="H1748" s="14">
        <v>160403</v>
      </c>
      <c r="I1748" s="14" t="s">
        <v>31</v>
      </c>
      <c r="J1748" s="14" t="s">
        <v>361</v>
      </c>
      <c r="K1748" s="14" t="s">
        <v>368</v>
      </c>
      <c r="L1748" s="14" t="s">
        <v>22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366</v>
      </c>
      <c r="E1749" s="14">
        <v>126</v>
      </c>
      <c r="F1749" s="14" t="s">
        <v>369</v>
      </c>
      <c r="G1749" s="15"/>
      <c r="H1749" s="14">
        <v>160403</v>
      </c>
      <c r="I1749" s="14" t="s">
        <v>31</v>
      </c>
      <c r="J1749" s="14" t="s">
        <v>361</v>
      </c>
      <c r="K1749" s="14" t="s">
        <v>368</v>
      </c>
      <c r="L1749" s="14" t="s">
        <v>23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366</v>
      </c>
      <c r="E1750" s="14">
        <v>126</v>
      </c>
      <c r="F1750" s="14" t="s">
        <v>369</v>
      </c>
      <c r="G1750" s="15"/>
      <c r="H1750" s="14">
        <v>160403</v>
      </c>
      <c r="I1750" s="14" t="s">
        <v>31</v>
      </c>
      <c r="J1750" s="14" t="s">
        <v>361</v>
      </c>
      <c r="K1750" s="14" t="s">
        <v>368</v>
      </c>
      <c r="L1750" s="14" t="s">
        <v>917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366</v>
      </c>
      <c r="E1751" s="14">
        <v>126</v>
      </c>
      <c r="F1751" s="14" t="s">
        <v>369</v>
      </c>
      <c r="G1751" s="15"/>
      <c r="H1751" s="14">
        <v>160403</v>
      </c>
      <c r="I1751" s="14" t="s">
        <v>31</v>
      </c>
      <c r="J1751" s="14" t="s">
        <v>361</v>
      </c>
      <c r="K1751" s="14" t="s">
        <v>368</v>
      </c>
      <c r="L1751" s="14" t="s">
        <v>21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366</v>
      </c>
      <c r="E1752" s="14">
        <v>127</v>
      </c>
      <c r="F1752" s="14" t="s">
        <v>370</v>
      </c>
      <c r="G1752" s="15"/>
      <c r="H1752" s="14">
        <v>160403</v>
      </c>
      <c r="I1752" s="14" t="s">
        <v>31</v>
      </c>
      <c r="J1752" s="14" t="s">
        <v>361</v>
      </c>
      <c r="K1752" s="14" t="s">
        <v>368</v>
      </c>
      <c r="L1752" s="14" t="s">
        <v>22</v>
      </c>
      <c r="M1752" s="14">
        <v>0</v>
      </c>
      <c r="N1752" s="14">
        <v>6</v>
      </c>
      <c r="O1752" s="14">
        <v>5</v>
      </c>
      <c r="P1752" s="14">
        <v>2</v>
      </c>
      <c r="Q1752" s="14">
        <v>0</v>
      </c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366</v>
      </c>
      <c r="E1753" s="14">
        <v>127</v>
      </c>
      <c r="F1753" s="14" t="s">
        <v>370</v>
      </c>
      <c r="G1753" s="15"/>
      <c r="H1753" s="14">
        <v>160403</v>
      </c>
      <c r="I1753" s="14" t="s">
        <v>31</v>
      </c>
      <c r="J1753" s="14" t="s">
        <v>361</v>
      </c>
      <c r="K1753" s="14" t="s">
        <v>368</v>
      </c>
      <c r="L1753" s="14" t="s">
        <v>21</v>
      </c>
      <c r="M1753" s="14">
        <v>0</v>
      </c>
      <c r="N1753" s="14">
        <v>6</v>
      </c>
      <c r="O1753" s="14">
        <v>5</v>
      </c>
      <c r="P1753" s="14">
        <v>2</v>
      </c>
      <c r="Q1753" s="14">
        <v>0</v>
      </c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366</v>
      </c>
      <c r="E1754" s="14">
        <v>127</v>
      </c>
      <c r="F1754" s="14" t="s">
        <v>370</v>
      </c>
      <c r="G1754" s="15"/>
      <c r="H1754" s="14">
        <v>160403</v>
      </c>
      <c r="I1754" s="14" t="s">
        <v>31</v>
      </c>
      <c r="J1754" s="14" t="s">
        <v>361</v>
      </c>
      <c r="K1754" s="14" t="s">
        <v>368</v>
      </c>
      <c r="L1754" s="14" t="s">
        <v>24</v>
      </c>
      <c r="M1754" s="14">
        <v>0</v>
      </c>
      <c r="N1754" s="14">
        <v>418</v>
      </c>
      <c r="O1754" s="14">
        <v>450</v>
      </c>
      <c r="P1754" s="14">
        <v>420</v>
      </c>
      <c r="Q1754" s="14">
        <v>0</v>
      </c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366</v>
      </c>
      <c r="E1755" s="14">
        <v>127</v>
      </c>
      <c r="F1755" s="14" t="s">
        <v>370</v>
      </c>
      <c r="G1755" s="15"/>
      <c r="H1755" s="14">
        <v>160403</v>
      </c>
      <c r="I1755" s="14" t="s">
        <v>31</v>
      </c>
      <c r="J1755" s="14" t="s">
        <v>361</v>
      </c>
      <c r="K1755" s="14" t="s">
        <v>368</v>
      </c>
      <c r="L1755" s="14" t="s">
        <v>23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366</v>
      </c>
      <c r="E1756" s="14">
        <v>127</v>
      </c>
      <c r="F1756" s="14" t="s">
        <v>370</v>
      </c>
      <c r="G1756" s="15"/>
      <c r="H1756" s="14">
        <v>160403</v>
      </c>
      <c r="I1756" s="14" t="s">
        <v>31</v>
      </c>
      <c r="J1756" s="14" t="s">
        <v>361</v>
      </c>
      <c r="K1756" s="14" t="s">
        <v>368</v>
      </c>
      <c r="L1756" s="14" t="s">
        <v>917</v>
      </c>
      <c r="M1756" s="14">
        <v>0</v>
      </c>
      <c r="N1756" s="14">
        <v>1</v>
      </c>
      <c r="O1756" s="14">
        <v>0</v>
      </c>
      <c r="P1756" s="14">
        <v>0</v>
      </c>
      <c r="Q1756" s="14">
        <v>0</v>
      </c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128</v>
      </c>
      <c r="F1757" s="14" t="s">
        <v>855</v>
      </c>
      <c r="G1757" s="15"/>
      <c r="H1757" s="14">
        <v>160403</v>
      </c>
      <c r="I1757" s="14" t="s">
        <v>31</v>
      </c>
      <c r="J1757" s="14" t="s">
        <v>361</v>
      </c>
      <c r="K1757" s="14" t="s">
        <v>368</v>
      </c>
      <c r="L1757" s="14" t="s">
        <v>22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128</v>
      </c>
      <c r="F1758" s="14" t="s">
        <v>855</v>
      </c>
      <c r="G1758" s="15"/>
      <c r="H1758" s="14">
        <v>160403</v>
      </c>
      <c r="I1758" s="14" t="s">
        <v>31</v>
      </c>
      <c r="J1758" s="14" t="s">
        <v>361</v>
      </c>
      <c r="K1758" s="14" t="s">
        <v>368</v>
      </c>
      <c r="L1758" s="14" t="s">
        <v>24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128</v>
      </c>
      <c r="F1759" s="14" t="s">
        <v>855</v>
      </c>
      <c r="G1759" s="15"/>
      <c r="H1759" s="14">
        <v>160403</v>
      </c>
      <c r="I1759" s="14" t="s">
        <v>31</v>
      </c>
      <c r="J1759" s="14" t="s">
        <v>361</v>
      </c>
      <c r="K1759" s="14" t="s">
        <v>368</v>
      </c>
      <c r="L1759" s="14" t="s">
        <v>21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128</v>
      </c>
      <c r="F1760" s="14" t="s">
        <v>855</v>
      </c>
      <c r="G1760" s="15"/>
      <c r="H1760" s="14">
        <v>160403</v>
      </c>
      <c r="I1760" s="14" t="s">
        <v>31</v>
      </c>
      <c r="J1760" s="14" t="s">
        <v>361</v>
      </c>
      <c r="K1760" s="14" t="s">
        <v>368</v>
      </c>
      <c r="L1760" s="14" t="s">
        <v>23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128</v>
      </c>
      <c r="F1761" s="14" t="s">
        <v>855</v>
      </c>
      <c r="G1761" s="15"/>
      <c r="H1761" s="14">
        <v>160403</v>
      </c>
      <c r="I1761" s="14" t="s">
        <v>31</v>
      </c>
      <c r="J1761" s="14" t="s">
        <v>361</v>
      </c>
      <c r="K1761" s="14" t="s">
        <v>368</v>
      </c>
      <c r="L1761" s="14" t="s">
        <v>917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291</v>
      </c>
      <c r="F1762" s="14" t="s">
        <v>856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21</v>
      </c>
      <c r="M1762" s="14">
        <v>6</v>
      </c>
      <c r="N1762" s="14">
        <v>2</v>
      </c>
      <c r="O1762" s="14">
        <v>6</v>
      </c>
      <c r="P1762" s="14">
        <v>4</v>
      </c>
      <c r="Q1762" s="14">
        <v>2</v>
      </c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291</v>
      </c>
      <c r="F1763" s="14" t="s">
        <v>856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23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291</v>
      </c>
      <c r="F1764" s="14" t="s">
        <v>856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22</v>
      </c>
      <c r="M1764" s="14">
        <v>6</v>
      </c>
      <c r="N1764" s="14">
        <v>2</v>
      </c>
      <c r="O1764" s="14">
        <v>6</v>
      </c>
      <c r="P1764" s="14">
        <v>4</v>
      </c>
      <c r="Q1764" s="14">
        <v>2</v>
      </c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291</v>
      </c>
      <c r="F1765" s="14" t="s">
        <v>856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917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291</v>
      </c>
      <c r="F1766" s="14" t="s">
        <v>856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24</v>
      </c>
      <c r="M1766" s="14">
        <v>100</v>
      </c>
      <c r="N1766" s="14">
        <v>145</v>
      </c>
      <c r="O1766" s="14">
        <v>240</v>
      </c>
      <c r="P1766" s="14">
        <v>255</v>
      </c>
      <c r="Q1766" s="14">
        <v>310</v>
      </c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292</v>
      </c>
      <c r="F1767" s="14" t="s">
        <v>857</v>
      </c>
      <c r="G1767" s="15"/>
      <c r="H1767" s="14">
        <v>160401</v>
      </c>
      <c r="I1767" s="14" t="s">
        <v>31</v>
      </c>
      <c r="J1767" s="14" t="s">
        <v>361</v>
      </c>
      <c r="K1767" s="14" t="s">
        <v>358</v>
      </c>
      <c r="L1767" s="14" t="s">
        <v>22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292</v>
      </c>
      <c r="F1768" s="14" t="s">
        <v>857</v>
      </c>
      <c r="G1768" s="15"/>
      <c r="H1768" s="14">
        <v>160401</v>
      </c>
      <c r="I1768" s="14" t="s">
        <v>31</v>
      </c>
      <c r="J1768" s="14" t="s">
        <v>361</v>
      </c>
      <c r="K1768" s="14" t="s">
        <v>358</v>
      </c>
      <c r="L1768" s="14" t="s">
        <v>23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292</v>
      </c>
      <c r="F1769" s="14" t="s">
        <v>857</v>
      </c>
      <c r="G1769" s="15"/>
      <c r="H1769" s="14">
        <v>160401</v>
      </c>
      <c r="I1769" s="14" t="s">
        <v>31</v>
      </c>
      <c r="J1769" s="14" t="s">
        <v>361</v>
      </c>
      <c r="K1769" s="14" t="s">
        <v>358</v>
      </c>
      <c r="L1769" s="14" t="s">
        <v>917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292</v>
      </c>
      <c r="F1770" s="14" t="s">
        <v>857</v>
      </c>
      <c r="G1770" s="15"/>
      <c r="H1770" s="14">
        <v>160401</v>
      </c>
      <c r="I1770" s="14" t="s">
        <v>31</v>
      </c>
      <c r="J1770" s="14" t="s">
        <v>361</v>
      </c>
      <c r="K1770" s="14" t="s">
        <v>358</v>
      </c>
      <c r="L1770" s="14" t="s">
        <v>24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292</v>
      </c>
      <c r="F1771" s="14" t="s">
        <v>857</v>
      </c>
      <c r="G1771" s="15"/>
      <c r="H1771" s="14">
        <v>160401</v>
      </c>
      <c r="I1771" s="14" t="s">
        <v>31</v>
      </c>
      <c r="J1771" s="14" t="s">
        <v>361</v>
      </c>
      <c r="K1771" s="14" t="s">
        <v>358</v>
      </c>
      <c r="L1771" s="14" t="s">
        <v>21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371</v>
      </c>
      <c r="E1772" s="14">
        <v>113</v>
      </c>
      <c r="F1772" s="14" t="s">
        <v>372</v>
      </c>
      <c r="G1772" s="15"/>
      <c r="H1772" s="14">
        <v>160402</v>
      </c>
      <c r="I1772" s="14" t="s">
        <v>31</v>
      </c>
      <c r="J1772" s="14" t="s">
        <v>361</v>
      </c>
      <c r="K1772" s="14" t="s">
        <v>373</v>
      </c>
      <c r="L1772" s="14" t="s">
        <v>21</v>
      </c>
      <c r="M1772" s="14">
        <v>130</v>
      </c>
      <c r="N1772" s="14">
        <v>151</v>
      </c>
      <c r="O1772" s="14">
        <v>179</v>
      </c>
      <c r="P1772" s="14">
        <v>171</v>
      </c>
      <c r="Q1772" s="14">
        <v>66</v>
      </c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371</v>
      </c>
      <c r="E1773" s="14">
        <v>113</v>
      </c>
      <c r="F1773" s="14" t="s">
        <v>372</v>
      </c>
      <c r="G1773" s="15"/>
      <c r="H1773" s="14">
        <v>160402</v>
      </c>
      <c r="I1773" s="14" t="s">
        <v>31</v>
      </c>
      <c r="J1773" s="14" t="s">
        <v>361</v>
      </c>
      <c r="K1773" s="14" t="s">
        <v>373</v>
      </c>
      <c r="L1773" s="14" t="s">
        <v>22</v>
      </c>
      <c r="M1773" s="14">
        <v>130</v>
      </c>
      <c r="N1773" s="14">
        <v>151</v>
      </c>
      <c r="O1773" s="14">
        <v>179</v>
      </c>
      <c r="P1773" s="14">
        <v>171</v>
      </c>
      <c r="Q1773" s="14">
        <v>66</v>
      </c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371</v>
      </c>
      <c r="E1774" s="14">
        <v>113</v>
      </c>
      <c r="F1774" s="14" t="s">
        <v>372</v>
      </c>
      <c r="G1774" s="15"/>
      <c r="H1774" s="14">
        <v>160402</v>
      </c>
      <c r="I1774" s="14" t="s">
        <v>31</v>
      </c>
      <c r="J1774" s="14" t="s">
        <v>361</v>
      </c>
      <c r="K1774" s="14" t="s">
        <v>373</v>
      </c>
      <c r="L1774" s="14" t="s">
        <v>917</v>
      </c>
      <c r="M1774" s="14">
        <v>0</v>
      </c>
      <c r="N1774" s="14">
        <v>0</v>
      </c>
      <c r="O1774" s="14">
        <v>2</v>
      </c>
      <c r="P1774" s="14">
        <v>0</v>
      </c>
      <c r="Q1774" s="14">
        <v>1</v>
      </c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371</v>
      </c>
      <c r="E1775" s="14">
        <v>113</v>
      </c>
      <c r="F1775" s="14" t="s">
        <v>372</v>
      </c>
      <c r="G1775" s="15"/>
      <c r="H1775" s="14">
        <v>160402</v>
      </c>
      <c r="I1775" s="14" t="s">
        <v>31</v>
      </c>
      <c r="J1775" s="14" t="s">
        <v>361</v>
      </c>
      <c r="K1775" s="14" t="s">
        <v>373</v>
      </c>
      <c r="L1775" s="14" t="s">
        <v>23</v>
      </c>
      <c r="M1775" s="14">
        <v>0</v>
      </c>
      <c r="N1775" s="14">
        <v>0</v>
      </c>
      <c r="O1775" s="14">
        <v>0</v>
      </c>
      <c r="P1775" s="14">
        <v>0</v>
      </c>
      <c r="Q1775" s="14">
        <v>0</v>
      </c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371</v>
      </c>
      <c r="E1776" s="14">
        <v>113</v>
      </c>
      <c r="F1776" s="14" t="s">
        <v>372</v>
      </c>
      <c r="G1776" s="15"/>
      <c r="H1776" s="14">
        <v>160402</v>
      </c>
      <c r="I1776" s="14" t="s">
        <v>31</v>
      </c>
      <c r="J1776" s="14" t="s">
        <v>361</v>
      </c>
      <c r="K1776" s="14" t="s">
        <v>373</v>
      </c>
      <c r="L1776" s="14" t="s">
        <v>24</v>
      </c>
      <c r="M1776" s="14">
        <v>630</v>
      </c>
      <c r="N1776" s="14">
        <v>3413</v>
      </c>
      <c r="O1776" s="14">
        <v>3778</v>
      </c>
      <c r="P1776" s="14">
        <v>4100</v>
      </c>
      <c r="Q1776" s="14">
        <v>4360</v>
      </c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371</v>
      </c>
      <c r="E1777" s="14">
        <v>114</v>
      </c>
      <c r="F1777" s="14" t="s">
        <v>374</v>
      </c>
      <c r="G1777" s="15"/>
      <c r="H1777" s="14">
        <v>160402</v>
      </c>
      <c r="I1777" s="14" t="s">
        <v>31</v>
      </c>
      <c r="J1777" s="14" t="s">
        <v>361</v>
      </c>
      <c r="K1777" s="14" t="s">
        <v>373</v>
      </c>
      <c r="L1777" s="14" t="s">
        <v>21</v>
      </c>
      <c r="M1777" s="14">
        <v>0</v>
      </c>
      <c r="N1777" s="14">
        <v>0</v>
      </c>
      <c r="O1777" s="14">
        <v>8</v>
      </c>
      <c r="P1777" s="14">
        <v>0</v>
      </c>
      <c r="Q1777" s="14">
        <v>0</v>
      </c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371</v>
      </c>
      <c r="E1778" s="14">
        <v>114</v>
      </c>
      <c r="F1778" s="14" t="s">
        <v>374</v>
      </c>
      <c r="G1778" s="15"/>
      <c r="H1778" s="14">
        <v>160402</v>
      </c>
      <c r="I1778" s="14" t="s">
        <v>31</v>
      </c>
      <c r="J1778" s="14" t="s">
        <v>361</v>
      </c>
      <c r="K1778" s="14" t="s">
        <v>373</v>
      </c>
      <c r="L1778" s="14" t="s">
        <v>22</v>
      </c>
      <c r="M1778" s="14">
        <v>0</v>
      </c>
      <c r="N1778" s="14">
        <v>0</v>
      </c>
      <c r="O1778" s="14">
        <v>8</v>
      </c>
      <c r="P1778" s="14">
        <v>0</v>
      </c>
      <c r="Q1778" s="14">
        <v>0</v>
      </c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371</v>
      </c>
      <c r="E1779" s="14">
        <v>114</v>
      </c>
      <c r="F1779" s="14" t="s">
        <v>374</v>
      </c>
      <c r="G1779" s="15"/>
      <c r="H1779" s="14">
        <v>160402</v>
      </c>
      <c r="I1779" s="14" t="s">
        <v>31</v>
      </c>
      <c r="J1779" s="14" t="s">
        <v>361</v>
      </c>
      <c r="K1779" s="14" t="s">
        <v>373</v>
      </c>
      <c r="L1779" s="14" t="s">
        <v>917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371</v>
      </c>
      <c r="E1780" s="14">
        <v>114</v>
      </c>
      <c r="F1780" s="14" t="s">
        <v>374</v>
      </c>
      <c r="G1780" s="15"/>
      <c r="H1780" s="14">
        <v>160402</v>
      </c>
      <c r="I1780" s="14" t="s">
        <v>31</v>
      </c>
      <c r="J1780" s="14" t="s">
        <v>361</v>
      </c>
      <c r="K1780" s="14" t="s">
        <v>373</v>
      </c>
      <c r="L1780" s="14" t="s">
        <v>24</v>
      </c>
      <c r="M1780" s="14">
        <v>0</v>
      </c>
      <c r="N1780" s="14">
        <v>0</v>
      </c>
      <c r="O1780" s="14">
        <v>160</v>
      </c>
      <c r="P1780" s="14">
        <v>0</v>
      </c>
      <c r="Q1780" s="14">
        <v>0</v>
      </c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371</v>
      </c>
      <c r="E1781" s="14">
        <v>114</v>
      </c>
      <c r="F1781" s="14" t="s">
        <v>374</v>
      </c>
      <c r="G1781" s="15"/>
      <c r="H1781" s="14">
        <v>160402</v>
      </c>
      <c r="I1781" s="14" t="s">
        <v>31</v>
      </c>
      <c r="J1781" s="14" t="s">
        <v>361</v>
      </c>
      <c r="K1781" s="14" t="s">
        <v>373</v>
      </c>
      <c r="L1781" s="14" t="s">
        <v>23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371</v>
      </c>
      <c r="E1782" s="14">
        <v>115</v>
      </c>
      <c r="F1782" s="14" t="s">
        <v>375</v>
      </c>
      <c r="G1782" s="15"/>
      <c r="H1782" s="14">
        <v>160402</v>
      </c>
      <c r="I1782" s="14" t="s">
        <v>31</v>
      </c>
      <c r="J1782" s="14" t="s">
        <v>361</v>
      </c>
      <c r="K1782" s="14" t="s">
        <v>373</v>
      </c>
      <c r="L1782" s="14" t="s">
        <v>21</v>
      </c>
      <c r="M1782" s="14">
        <v>0</v>
      </c>
      <c r="N1782" s="14">
        <v>1</v>
      </c>
      <c r="O1782" s="14">
        <v>0</v>
      </c>
      <c r="P1782" s="14">
        <v>0</v>
      </c>
      <c r="Q1782" s="14">
        <v>0</v>
      </c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371</v>
      </c>
      <c r="E1783" s="14">
        <v>115</v>
      </c>
      <c r="F1783" s="14" t="s">
        <v>375</v>
      </c>
      <c r="G1783" s="15"/>
      <c r="H1783" s="14">
        <v>160402</v>
      </c>
      <c r="I1783" s="14" t="s">
        <v>31</v>
      </c>
      <c r="J1783" s="14" t="s">
        <v>361</v>
      </c>
      <c r="K1783" s="14" t="s">
        <v>373</v>
      </c>
      <c r="L1783" s="14" t="s">
        <v>24</v>
      </c>
      <c r="M1783" s="14">
        <v>0</v>
      </c>
      <c r="N1783" s="14">
        <v>98</v>
      </c>
      <c r="O1783" s="14">
        <v>54</v>
      </c>
      <c r="P1783" s="14">
        <v>80</v>
      </c>
      <c r="Q1783" s="14">
        <v>85</v>
      </c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371</v>
      </c>
      <c r="E1784" s="14">
        <v>115</v>
      </c>
      <c r="F1784" s="14" t="s">
        <v>375</v>
      </c>
      <c r="G1784" s="15"/>
      <c r="H1784" s="14">
        <v>160402</v>
      </c>
      <c r="I1784" s="14" t="s">
        <v>31</v>
      </c>
      <c r="J1784" s="14" t="s">
        <v>361</v>
      </c>
      <c r="K1784" s="14" t="s">
        <v>373</v>
      </c>
      <c r="L1784" s="14" t="s">
        <v>23</v>
      </c>
      <c r="M1784" s="14">
        <v>0</v>
      </c>
      <c r="N1784" s="14">
        <v>0</v>
      </c>
      <c r="O1784" s="14">
        <v>0</v>
      </c>
      <c r="P1784" s="14">
        <v>0</v>
      </c>
      <c r="Q1784" s="14">
        <v>0</v>
      </c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371</v>
      </c>
      <c r="E1785" s="14">
        <v>115</v>
      </c>
      <c r="F1785" s="14" t="s">
        <v>375</v>
      </c>
      <c r="G1785" s="15"/>
      <c r="H1785" s="14">
        <v>160402</v>
      </c>
      <c r="I1785" s="14" t="s">
        <v>31</v>
      </c>
      <c r="J1785" s="14" t="s">
        <v>361</v>
      </c>
      <c r="K1785" s="14" t="s">
        <v>373</v>
      </c>
      <c r="L1785" s="14" t="s">
        <v>917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371</v>
      </c>
      <c r="E1786" s="14">
        <v>115</v>
      </c>
      <c r="F1786" s="14" t="s">
        <v>375</v>
      </c>
      <c r="G1786" s="15"/>
      <c r="H1786" s="14">
        <v>160402</v>
      </c>
      <c r="I1786" s="14" t="s">
        <v>31</v>
      </c>
      <c r="J1786" s="14" t="s">
        <v>361</v>
      </c>
      <c r="K1786" s="14" t="s">
        <v>373</v>
      </c>
      <c r="L1786" s="14" t="s">
        <v>22</v>
      </c>
      <c r="M1786" s="14">
        <v>0</v>
      </c>
      <c r="N1786" s="14">
        <v>1</v>
      </c>
      <c r="O1786" s="14">
        <v>0</v>
      </c>
      <c r="P1786" s="14">
        <v>0</v>
      </c>
      <c r="Q1786" s="14">
        <v>0</v>
      </c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116</v>
      </c>
      <c r="F1787" s="14" t="s">
        <v>376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917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116</v>
      </c>
      <c r="F1788" s="14" t="s">
        <v>376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24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116</v>
      </c>
      <c r="F1789" s="14" t="s">
        <v>376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21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116</v>
      </c>
      <c r="F1790" s="14" t="s">
        <v>376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22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116</v>
      </c>
      <c r="F1791" s="14" t="s">
        <v>376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23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117</v>
      </c>
      <c r="F1792" s="14" t="s">
        <v>377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24</v>
      </c>
      <c r="M1792" s="14">
        <v>0</v>
      </c>
      <c r="N1792" s="14">
        <v>0</v>
      </c>
      <c r="O1792" s="14">
        <v>0</v>
      </c>
      <c r="P1792" s="14">
        <v>0</v>
      </c>
      <c r="Q1792" s="14">
        <v>170</v>
      </c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117</v>
      </c>
      <c r="F1793" s="14" t="s">
        <v>377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21</v>
      </c>
      <c r="M1793" s="14">
        <v>0</v>
      </c>
      <c r="N1793" s="14">
        <v>0</v>
      </c>
      <c r="O1793" s="14">
        <v>0</v>
      </c>
      <c r="P1793" s="14">
        <v>0</v>
      </c>
      <c r="Q1793" s="14">
        <v>0</v>
      </c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117</v>
      </c>
      <c r="F1794" s="14" t="s">
        <v>377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23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117</v>
      </c>
      <c r="F1795" s="14" t="s">
        <v>377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917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117</v>
      </c>
      <c r="F1796" s="14" t="s">
        <v>377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22</v>
      </c>
      <c r="M1796" s="14">
        <v>0</v>
      </c>
      <c r="N1796" s="14">
        <v>0</v>
      </c>
      <c r="O1796" s="14">
        <v>0</v>
      </c>
      <c r="P1796" s="14">
        <v>0</v>
      </c>
      <c r="Q1796" s="14">
        <v>0</v>
      </c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6689</v>
      </c>
      <c r="F1797" s="14" t="s">
        <v>378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23</v>
      </c>
      <c r="M1797" s="14">
        <v>0</v>
      </c>
      <c r="N1797" s="14">
        <v>0</v>
      </c>
      <c r="O1797" s="14">
        <v>0</v>
      </c>
      <c r="P1797" s="14">
        <v>0</v>
      </c>
      <c r="Q1797" s="14">
        <v>0</v>
      </c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6689</v>
      </c>
      <c r="F1798" s="14" t="s">
        <v>378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21</v>
      </c>
      <c r="M1798" s="14">
        <v>12</v>
      </c>
      <c r="N1798" s="14">
        <v>8</v>
      </c>
      <c r="O1798" s="14">
        <v>10</v>
      </c>
      <c r="P1798" s="14">
        <v>6</v>
      </c>
      <c r="Q1798" s="14">
        <v>3</v>
      </c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6689</v>
      </c>
      <c r="F1799" s="14" t="s">
        <v>378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22</v>
      </c>
      <c r="M1799" s="14">
        <v>12</v>
      </c>
      <c r="N1799" s="14">
        <v>8</v>
      </c>
      <c r="O1799" s="14">
        <v>10</v>
      </c>
      <c r="P1799" s="14">
        <v>6</v>
      </c>
      <c r="Q1799" s="14">
        <v>3</v>
      </c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6689</v>
      </c>
      <c r="F1800" s="14" t="s">
        <v>378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24</v>
      </c>
      <c r="M1800" s="14">
        <v>200</v>
      </c>
      <c r="N1800" s="14">
        <v>1742</v>
      </c>
      <c r="O1800" s="14">
        <v>1780</v>
      </c>
      <c r="P1800" s="14">
        <v>1742</v>
      </c>
      <c r="Q1800" s="14">
        <v>1810</v>
      </c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6689</v>
      </c>
      <c r="F1801" s="14" t="s">
        <v>378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917</v>
      </c>
      <c r="M1801" s="14">
        <v>0</v>
      </c>
      <c r="N1801" s="14">
        <v>0</v>
      </c>
      <c r="O1801" s="14">
        <v>0</v>
      </c>
      <c r="P1801" s="14">
        <v>0</v>
      </c>
      <c r="Q1801" s="14">
        <v>0</v>
      </c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10488</v>
      </c>
      <c r="F1802" s="14" t="s">
        <v>379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22</v>
      </c>
      <c r="M1802" s="14">
        <v>2</v>
      </c>
      <c r="N1802" s="14">
        <v>2</v>
      </c>
      <c r="O1802" s="14">
        <v>10</v>
      </c>
      <c r="P1802" s="14">
        <v>6</v>
      </c>
      <c r="Q1802" s="14">
        <v>0</v>
      </c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10488</v>
      </c>
      <c r="F1803" s="14" t="s">
        <v>379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917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10488</v>
      </c>
      <c r="F1804" s="14" t="s">
        <v>379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21</v>
      </c>
      <c r="M1804" s="14">
        <v>2</v>
      </c>
      <c r="N1804" s="14">
        <v>2</v>
      </c>
      <c r="O1804" s="14">
        <v>10</v>
      </c>
      <c r="P1804" s="14">
        <v>6</v>
      </c>
      <c r="Q1804" s="14">
        <v>0</v>
      </c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10488</v>
      </c>
      <c r="F1805" s="14" t="s">
        <v>379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23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10488</v>
      </c>
      <c r="F1806" s="14" t="s">
        <v>379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24</v>
      </c>
      <c r="M1806" s="14">
        <v>51</v>
      </c>
      <c r="N1806" s="14">
        <v>0</v>
      </c>
      <c r="O1806" s="14">
        <v>80</v>
      </c>
      <c r="P1806" s="14">
        <v>90</v>
      </c>
      <c r="Q1806" s="14">
        <v>110</v>
      </c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24047</v>
      </c>
      <c r="F1807" s="14" t="s">
        <v>380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24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24047</v>
      </c>
      <c r="F1808" s="14" t="s">
        <v>380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23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24047</v>
      </c>
      <c r="F1809" s="14" t="s">
        <v>380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21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24047</v>
      </c>
      <c r="F1810" s="14" t="s">
        <v>380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22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24047</v>
      </c>
      <c r="F1811" s="14" t="s">
        <v>380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917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381</v>
      </c>
      <c r="E1812" s="14">
        <v>123</v>
      </c>
      <c r="F1812" s="14" t="s">
        <v>381</v>
      </c>
      <c r="G1812" s="15"/>
      <c r="H1812" s="14">
        <v>160404</v>
      </c>
      <c r="I1812" s="14" t="s">
        <v>31</v>
      </c>
      <c r="J1812" s="14" t="s">
        <v>361</v>
      </c>
      <c r="K1812" s="14" t="s">
        <v>381</v>
      </c>
      <c r="L1812" s="14" t="s">
        <v>23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381</v>
      </c>
      <c r="E1813" s="14">
        <v>123</v>
      </c>
      <c r="F1813" s="14" t="s">
        <v>381</v>
      </c>
      <c r="G1813" s="15"/>
      <c r="H1813" s="14">
        <v>160404</v>
      </c>
      <c r="I1813" s="14" t="s">
        <v>31</v>
      </c>
      <c r="J1813" s="14" t="s">
        <v>361</v>
      </c>
      <c r="K1813" s="14" t="s">
        <v>381</v>
      </c>
      <c r="L1813" s="14" t="s">
        <v>917</v>
      </c>
      <c r="M1813" s="14">
        <v>1</v>
      </c>
      <c r="N1813" s="14">
        <v>0</v>
      </c>
      <c r="O1813" s="14">
        <v>0</v>
      </c>
      <c r="P1813" s="14">
        <v>3</v>
      </c>
      <c r="Q1813" s="14">
        <v>2</v>
      </c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381</v>
      </c>
      <c r="E1814" s="14">
        <v>123</v>
      </c>
      <c r="F1814" s="14" t="s">
        <v>381</v>
      </c>
      <c r="G1814" s="15"/>
      <c r="H1814" s="14">
        <v>160404</v>
      </c>
      <c r="I1814" s="14" t="s">
        <v>31</v>
      </c>
      <c r="J1814" s="14" t="s">
        <v>361</v>
      </c>
      <c r="K1814" s="14" t="s">
        <v>381</v>
      </c>
      <c r="L1814" s="14" t="s">
        <v>21</v>
      </c>
      <c r="M1814" s="14">
        <v>33</v>
      </c>
      <c r="N1814" s="14">
        <v>18</v>
      </c>
      <c r="O1814" s="14">
        <v>22</v>
      </c>
      <c r="P1814" s="14">
        <v>25</v>
      </c>
      <c r="Q1814" s="14">
        <v>22</v>
      </c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381</v>
      </c>
      <c r="E1815" s="14">
        <v>123</v>
      </c>
      <c r="F1815" s="14" t="s">
        <v>381</v>
      </c>
      <c r="G1815" s="15"/>
      <c r="H1815" s="14">
        <v>160404</v>
      </c>
      <c r="I1815" s="14" t="s">
        <v>31</v>
      </c>
      <c r="J1815" s="14" t="s">
        <v>361</v>
      </c>
      <c r="K1815" s="14" t="s">
        <v>381</v>
      </c>
      <c r="L1815" s="14" t="s">
        <v>22</v>
      </c>
      <c r="M1815" s="14">
        <v>33</v>
      </c>
      <c r="N1815" s="14">
        <v>18</v>
      </c>
      <c r="O1815" s="14">
        <v>22</v>
      </c>
      <c r="P1815" s="14">
        <v>25</v>
      </c>
      <c r="Q1815" s="14">
        <v>22</v>
      </c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381</v>
      </c>
      <c r="E1816" s="14">
        <v>123</v>
      </c>
      <c r="F1816" s="14" t="s">
        <v>381</v>
      </c>
      <c r="G1816" s="15"/>
      <c r="H1816" s="14">
        <v>160404</v>
      </c>
      <c r="I1816" s="14" t="s">
        <v>31</v>
      </c>
      <c r="J1816" s="14" t="s">
        <v>361</v>
      </c>
      <c r="K1816" s="14" t="s">
        <v>381</v>
      </c>
      <c r="L1816" s="14" t="s">
        <v>24</v>
      </c>
      <c r="M1816" s="14">
        <v>150</v>
      </c>
      <c r="N1816" s="14">
        <v>180</v>
      </c>
      <c r="O1816" s="14">
        <v>195</v>
      </c>
      <c r="P1816" s="14">
        <v>208</v>
      </c>
      <c r="Q1816" s="14">
        <v>560</v>
      </c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381</v>
      </c>
      <c r="E1817" s="14">
        <v>124</v>
      </c>
      <c r="F1817" s="14" t="s">
        <v>382</v>
      </c>
      <c r="G1817" s="15"/>
      <c r="H1817" s="14">
        <v>160404</v>
      </c>
      <c r="I1817" s="14" t="s">
        <v>31</v>
      </c>
      <c r="J1817" s="14" t="s">
        <v>361</v>
      </c>
      <c r="K1817" s="14" t="s">
        <v>381</v>
      </c>
      <c r="L1817" s="14" t="s">
        <v>917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381</v>
      </c>
      <c r="E1818" s="14">
        <v>124</v>
      </c>
      <c r="F1818" s="14" t="s">
        <v>382</v>
      </c>
      <c r="G1818" s="15"/>
      <c r="H1818" s="14">
        <v>160404</v>
      </c>
      <c r="I1818" s="14" t="s">
        <v>31</v>
      </c>
      <c r="J1818" s="14" t="s">
        <v>361</v>
      </c>
      <c r="K1818" s="14" t="s">
        <v>381</v>
      </c>
      <c r="L1818" s="14" t="s">
        <v>24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381</v>
      </c>
      <c r="E1819" s="14">
        <v>124</v>
      </c>
      <c r="F1819" s="14" t="s">
        <v>382</v>
      </c>
      <c r="G1819" s="15"/>
      <c r="H1819" s="14">
        <v>160404</v>
      </c>
      <c r="I1819" s="14" t="s">
        <v>31</v>
      </c>
      <c r="J1819" s="14" t="s">
        <v>361</v>
      </c>
      <c r="K1819" s="14" t="s">
        <v>381</v>
      </c>
      <c r="L1819" s="14" t="s">
        <v>21</v>
      </c>
      <c r="M1819" s="14">
        <v>0</v>
      </c>
      <c r="N1819" s="14">
        <v>0</v>
      </c>
      <c r="O1819" s="14">
        <v>0</v>
      </c>
      <c r="P1819" s="14">
        <v>0</v>
      </c>
      <c r="Q1819" s="14">
        <v>0</v>
      </c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381</v>
      </c>
      <c r="E1820" s="14">
        <v>124</v>
      </c>
      <c r="F1820" s="14" t="s">
        <v>382</v>
      </c>
      <c r="G1820" s="15"/>
      <c r="H1820" s="14">
        <v>160404</v>
      </c>
      <c r="I1820" s="14" t="s">
        <v>31</v>
      </c>
      <c r="J1820" s="14" t="s">
        <v>361</v>
      </c>
      <c r="K1820" s="14" t="s">
        <v>381</v>
      </c>
      <c r="L1820" s="14" t="s">
        <v>22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381</v>
      </c>
      <c r="E1821" s="14">
        <v>124</v>
      </c>
      <c r="F1821" s="14" t="s">
        <v>382</v>
      </c>
      <c r="G1821" s="15"/>
      <c r="H1821" s="14">
        <v>160404</v>
      </c>
      <c r="I1821" s="14" t="s">
        <v>31</v>
      </c>
      <c r="J1821" s="14" t="s">
        <v>361</v>
      </c>
      <c r="K1821" s="14" t="s">
        <v>381</v>
      </c>
      <c r="L1821" s="14" t="s">
        <v>23</v>
      </c>
      <c r="M1821" s="14">
        <v>0</v>
      </c>
      <c r="N1821" s="14">
        <v>0</v>
      </c>
      <c r="O1821" s="14">
        <v>0</v>
      </c>
      <c r="P1821" s="14">
        <v>0</v>
      </c>
      <c r="Q1821" s="14">
        <v>0</v>
      </c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381</v>
      </c>
      <c r="E1822" s="14">
        <v>290</v>
      </c>
      <c r="F1822" s="14" t="s">
        <v>383</v>
      </c>
      <c r="G1822" s="15"/>
      <c r="H1822" s="14">
        <v>160404</v>
      </c>
      <c r="I1822" s="14" t="s">
        <v>31</v>
      </c>
      <c r="J1822" s="14" t="s">
        <v>361</v>
      </c>
      <c r="K1822" s="14" t="s">
        <v>381</v>
      </c>
      <c r="L1822" s="14" t="s">
        <v>23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381</v>
      </c>
      <c r="E1823" s="14">
        <v>290</v>
      </c>
      <c r="F1823" s="14" t="s">
        <v>383</v>
      </c>
      <c r="G1823" s="15"/>
      <c r="H1823" s="14">
        <v>160404</v>
      </c>
      <c r="I1823" s="14" t="s">
        <v>31</v>
      </c>
      <c r="J1823" s="14" t="s">
        <v>361</v>
      </c>
      <c r="K1823" s="14" t="s">
        <v>381</v>
      </c>
      <c r="L1823" s="14" t="s">
        <v>917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381</v>
      </c>
      <c r="E1824" s="14">
        <v>290</v>
      </c>
      <c r="F1824" s="14" t="s">
        <v>383</v>
      </c>
      <c r="G1824" s="15"/>
      <c r="H1824" s="14">
        <v>160404</v>
      </c>
      <c r="I1824" s="14" t="s">
        <v>31</v>
      </c>
      <c r="J1824" s="14" t="s">
        <v>361</v>
      </c>
      <c r="K1824" s="14" t="s">
        <v>381</v>
      </c>
      <c r="L1824" s="14" t="s">
        <v>22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381</v>
      </c>
      <c r="E1825" s="14">
        <v>290</v>
      </c>
      <c r="F1825" s="14" t="s">
        <v>383</v>
      </c>
      <c r="G1825" s="15"/>
      <c r="H1825" s="14">
        <v>160404</v>
      </c>
      <c r="I1825" s="14" t="s">
        <v>31</v>
      </c>
      <c r="J1825" s="14" t="s">
        <v>361</v>
      </c>
      <c r="K1825" s="14" t="s">
        <v>381</v>
      </c>
      <c r="L1825" s="14" t="s">
        <v>24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381</v>
      </c>
      <c r="E1826" s="14">
        <v>290</v>
      </c>
      <c r="F1826" s="14" t="s">
        <v>383</v>
      </c>
      <c r="G1826" s="15"/>
      <c r="H1826" s="14">
        <v>160404</v>
      </c>
      <c r="I1826" s="14" t="s">
        <v>31</v>
      </c>
      <c r="J1826" s="14" t="s">
        <v>361</v>
      </c>
      <c r="K1826" s="14" t="s">
        <v>381</v>
      </c>
      <c r="L1826" s="14" t="s">
        <v>21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381</v>
      </c>
      <c r="E1827" s="14">
        <v>21348</v>
      </c>
      <c r="F1827" s="14" t="s">
        <v>384</v>
      </c>
      <c r="G1827" s="15"/>
      <c r="H1827" s="14">
        <v>160404</v>
      </c>
      <c r="I1827" s="14" t="s">
        <v>31</v>
      </c>
      <c r="J1827" s="14" t="s">
        <v>361</v>
      </c>
      <c r="K1827" s="14" t="s">
        <v>381</v>
      </c>
      <c r="L1827" s="14" t="s">
        <v>21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381</v>
      </c>
      <c r="E1828" s="14">
        <v>21348</v>
      </c>
      <c r="F1828" s="14" t="s">
        <v>384</v>
      </c>
      <c r="G1828" s="15"/>
      <c r="H1828" s="14">
        <v>160404</v>
      </c>
      <c r="I1828" s="14" t="s">
        <v>31</v>
      </c>
      <c r="J1828" s="14" t="s">
        <v>361</v>
      </c>
      <c r="K1828" s="14" t="s">
        <v>381</v>
      </c>
      <c r="L1828" s="14" t="s">
        <v>24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381</v>
      </c>
      <c r="E1829" s="14">
        <v>21348</v>
      </c>
      <c r="F1829" s="14" t="s">
        <v>384</v>
      </c>
      <c r="G1829" s="15"/>
      <c r="H1829" s="14">
        <v>160404</v>
      </c>
      <c r="I1829" s="14" t="s">
        <v>31</v>
      </c>
      <c r="J1829" s="14" t="s">
        <v>361</v>
      </c>
      <c r="K1829" s="14" t="s">
        <v>381</v>
      </c>
      <c r="L1829" s="14" t="s">
        <v>22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381</v>
      </c>
      <c r="E1830" s="14">
        <v>21348</v>
      </c>
      <c r="F1830" s="14" t="s">
        <v>384</v>
      </c>
      <c r="G1830" s="15"/>
      <c r="H1830" s="14">
        <v>160404</v>
      </c>
      <c r="I1830" s="14" t="s">
        <v>31</v>
      </c>
      <c r="J1830" s="14" t="s">
        <v>361</v>
      </c>
      <c r="K1830" s="14" t="s">
        <v>381</v>
      </c>
      <c r="L1830" s="14" t="s">
        <v>23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381</v>
      </c>
      <c r="E1831" s="14">
        <v>21348</v>
      </c>
      <c r="F1831" s="14" t="s">
        <v>384</v>
      </c>
      <c r="G1831" s="15"/>
      <c r="H1831" s="14">
        <v>160404</v>
      </c>
      <c r="I1831" s="14" t="s">
        <v>31</v>
      </c>
      <c r="J1831" s="14" t="s">
        <v>361</v>
      </c>
      <c r="K1831" s="14" t="s">
        <v>381</v>
      </c>
      <c r="L1831" s="14" t="s">
        <v>917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21349</v>
      </c>
      <c r="F1832" s="14" t="s">
        <v>385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917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21349</v>
      </c>
      <c r="F1833" s="14" t="s">
        <v>385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21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21349</v>
      </c>
      <c r="F1834" s="14" t="s">
        <v>385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23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21349</v>
      </c>
      <c r="F1835" s="14" t="s">
        <v>385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24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21349</v>
      </c>
      <c r="F1836" s="14" t="s">
        <v>385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22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386</v>
      </c>
      <c r="E1837" s="14">
        <v>142</v>
      </c>
      <c r="F1837" s="14" t="s">
        <v>387</v>
      </c>
      <c r="G1837" s="15"/>
      <c r="H1837" s="14">
        <v>160505</v>
      </c>
      <c r="I1837" s="14" t="s">
        <v>31</v>
      </c>
      <c r="J1837" s="14" t="s">
        <v>297</v>
      </c>
      <c r="K1837" s="14" t="s">
        <v>388</v>
      </c>
      <c r="L1837" s="14" t="s">
        <v>24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386</v>
      </c>
      <c r="E1838" s="14">
        <v>142</v>
      </c>
      <c r="F1838" s="14" t="s">
        <v>387</v>
      </c>
      <c r="G1838" s="15"/>
      <c r="H1838" s="14">
        <v>160505</v>
      </c>
      <c r="I1838" s="14" t="s">
        <v>31</v>
      </c>
      <c r="J1838" s="14" t="s">
        <v>297</v>
      </c>
      <c r="K1838" s="14" t="s">
        <v>388</v>
      </c>
      <c r="L1838" s="14" t="s">
        <v>23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386</v>
      </c>
      <c r="E1839" s="14">
        <v>142</v>
      </c>
      <c r="F1839" s="14" t="s">
        <v>387</v>
      </c>
      <c r="G1839" s="15"/>
      <c r="H1839" s="14">
        <v>160505</v>
      </c>
      <c r="I1839" s="14" t="s">
        <v>31</v>
      </c>
      <c r="J1839" s="14" t="s">
        <v>297</v>
      </c>
      <c r="K1839" s="14" t="s">
        <v>388</v>
      </c>
      <c r="L1839" s="14" t="s">
        <v>21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386</v>
      </c>
      <c r="E1840" s="14">
        <v>142</v>
      </c>
      <c r="F1840" s="14" t="s">
        <v>387</v>
      </c>
      <c r="G1840" s="15"/>
      <c r="H1840" s="14">
        <v>160505</v>
      </c>
      <c r="I1840" s="14" t="s">
        <v>31</v>
      </c>
      <c r="J1840" s="14" t="s">
        <v>297</v>
      </c>
      <c r="K1840" s="14" t="s">
        <v>388</v>
      </c>
      <c r="L1840" s="14" t="s">
        <v>22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386</v>
      </c>
      <c r="E1841" s="14">
        <v>142</v>
      </c>
      <c r="F1841" s="14" t="s">
        <v>387</v>
      </c>
      <c r="G1841" s="15"/>
      <c r="H1841" s="14">
        <v>160505</v>
      </c>
      <c r="I1841" s="14" t="s">
        <v>31</v>
      </c>
      <c r="J1841" s="14" t="s">
        <v>297</v>
      </c>
      <c r="K1841" s="14" t="s">
        <v>388</v>
      </c>
      <c r="L1841" s="14" t="s">
        <v>917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386</v>
      </c>
      <c r="E1842" s="14">
        <v>143</v>
      </c>
      <c r="F1842" s="14" t="s">
        <v>912</v>
      </c>
      <c r="G1842" s="15"/>
      <c r="H1842" s="14">
        <v>160505</v>
      </c>
      <c r="I1842" s="14" t="s">
        <v>31</v>
      </c>
      <c r="J1842" s="14" t="s">
        <v>297</v>
      </c>
      <c r="K1842" s="14" t="s">
        <v>388</v>
      </c>
      <c r="L1842" s="14" t="s">
        <v>24</v>
      </c>
      <c r="M1842" s="14">
        <v>0</v>
      </c>
      <c r="N1842" s="14">
        <v>0</v>
      </c>
      <c r="O1842" s="14">
        <v>0</v>
      </c>
      <c r="P1842" s="14">
        <v>0</v>
      </c>
      <c r="Q1842" s="14">
        <v>180</v>
      </c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386</v>
      </c>
      <c r="E1843" s="14">
        <v>143</v>
      </c>
      <c r="F1843" s="14" t="s">
        <v>912</v>
      </c>
      <c r="G1843" s="15"/>
      <c r="H1843" s="14">
        <v>160505</v>
      </c>
      <c r="I1843" s="14" t="s">
        <v>31</v>
      </c>
      <c r="J1843" s="14" t="s">
        <v>297</v>
      </c>
      <c r="K1843" s="14" t="s">
        <v>388</v>
      </c>
      <c r="L1843" s="14" t="s">
        <v>23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386</v>
      </c>
      <c r="E1844" s="14">
        <v>143</v>
      </c>
      <c r="F1844" s="14" t="s">
        <v>912</v>
      </c>
      <c r="G1844" s="15"/>
      <c r="H1844" s="14">
        <v>160505</v>
      </c>
      <c r="I1844" s="14" t="s">
        <v>31</v>
      </c>
      <c r="J1844" s="14" t="s">
        <v>297</v>
      </c>
      <c r="K1844" s="14" t="s">
        <v>388</v>
      </c>
      <c r="L1844" s="14" t="s">
        <v>21</v>
      </c>
      <c r="M1844" s="14">
        <v>0</v>
      </c>
      <c r="N1844" s="14">
        <v>0</v>
      </c>
      <c r="O1844" s="14">
        <v>0</v>
      </c>
      <c r="P1844" s="14">
        <v>0</v>
      </c>
      <c r="Q1844" s="14">
        <v>6</v>
      </c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386</v>
      </c>
      <c r="E1845" s="14">
        <v>143</v>
      </c>
      <c r="F1845" s="14" t="s">
        <v>912</v>
      </c>
      <c r="G1845" s="15"/>
      <c r="H1845" s="14">
        <v>160505</v>
      </c>
      <c r="I1845" s="14" t="s">
        <v>31</v>
      </c>
      <c r="J1845" s="14" t="s">
        <v>297</v>
      </c>
      <c r="K1845" s="14" t="s">
        <v>388</v>
      </c>
      <c r="L1845" s="14" t="s">
        <v>22</v>
      </c>
      <c r="M1845" s="14">
        <v>0</v>
      </c>
      <c r="N1845" s="14">
        <v>0</v>
      </c>
      <c r="O1845" s="14">
        <v>0</v>
      </c>
      <c r="P1845" s="14">
        <v>0</v>
      </c>
      <c r="Q1845" s="14">
        <v>6</v>
      </c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386</v>
      </c>
      <c r="E1846" s="14">
        <v>143</v>
      </c>
      <c r="F1846" s="14" t="s">
        <v>912</v>
      </c>
      <c r="G1846" s="15"/>
      <c r="H1846" s="14">
        <v>160505</v>
      </c>
      <c r="I1846" s="14" t="s">
        <v>31</v>
      </c>
      <c r="J1846" s="14" t="s">
        <v>297</v>
      </c>
      <c r="K1846" s="14" t="s">
        <v>388</v>
      </c>
      <c r="L1846" s="14" t="s">
        <v>917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386</v>
      </c>
      <c r="E1847" s="14">
        <v>145</v>
      </c>
      <c r="F1847" s="14" t="s">
        <v>391</v>
      </c>
      <c r="G1847" s="15"/>
      <c r="H1847" s="14">
        <v>160505</v>
      </c>
      <c r="I1847" s="14" t="s">
        <v>31</v>
      </c>
      <c r="J1847" s="14" t="s">
        <v>297</v>
      </c>
      <c r="K1847" s="14" t="s">
        <v>388</v>
      </c>
      <c r="L1847" s="14" t="s">
        <v>21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386</v>
      </c>
      <c r="E1848" s="14">
        <v>145</v>
      </c>
      <c r="F1848" s="14" t="s">
        <v>391</v>
      </c>
      <c r="G1848" s="15"/>
      <c r="H1848" s="14">
        <v>160505</v>
      </c>
      <c r="I1848" s="14" t="s">
        <v>31</v>
      </c>
      <c r="J1848" s="14" t="s">
        <v>297</v>
      </c>
      <c r="K1848" s="14" t="s">
        <v>388</v>
      </c>
      <c r="L1848" s="14" t="s">
        <v>22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386</v>
      </c>
      <c r="E1849" s="14">
        <v>145</v>
      </c>
      <c r="F1849" s="14" t="s">
        <v>391</v>
      </c>
      <c r="G1849" s="15"/>
      <c r="H1849" s="14">
        <v>160505</v>
      </c>
      <c r="I1849" s="14" t="s">
        <v>31</v>
      </c>
      <c r="J1849" s="14" t="s">
        <v>297</v>
      </c>
      <c r="K1849" s="14" t="s">
        <v>388</v>
      </c>
      <c r="L1849" s="14" t="s">
        <v>23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386</v>
      </c>
      <c r="E1850" s="14">
        <v>145</v>
      </c>
      <c r="F1850" s="14" t="s">
        <v>391</v>
      </c>
      <c r="G1850" s="15"/>
      <c r="H1850" s="14">
        <v>160505</v>
      </c>
      <c r="I1850" s="14" t="s">
        <v>31</v>
      </c>
      <c r="J1850" s="14" t="s">
        <v>297</v>
      </c>
      <c r="K1850" s="14" t="s">
        <v>388</v>
      </c>
      <c r="L1850" s="14" t="s">
        <v>917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386</v>
      </c>
      <c r="E1851" s="14">
        <v>145</v>
      </c>
      <c r="F1851" s="14" t="s">
        <v>391</v>
      </c>
      <c r="G1851" s="15"/>
      <c r="H1851" s="14">
        <v>160505</v>
      </c>
      <c r="I1851" s="14" t="s">
        <v>31</v>
      </c>
      <c r="J1851" s="14" t="s">
        <v>297</v>
      </c>
      <c r="K1851" s="14" t="s">
        <v>388</v>
      </c>
      <c r="L1851" s="14" t="s">
        <v>24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386</v>
      </c>
      <c r="E1852" s="14">
        <v>146</v>
      </c>
      <c r="F1852" s="14" t="s">
        <v>392</v>
      </c>
      <c r="G1852" s="15"/>
      <c r="H1852" s="14">
        <v>160506</v>
      </c>
      <c r="I1852" s="14" t="s">
        <v>31</v>
      </c>
      <c r="J1852" s="14" t="s">
        <v>297</v>
      </c>
      <c r="K1852" s="14" t="s">
        <v>393</v>
      </c>
      <c r="L1852" s="14" t="s">
        <v>23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386</v>
      </c>
      <c r="E1853" s="14">
        <v>146</v>
      </c>
      <c r="F1853" s="14" t="s">
        <v>392</v>
      </c>
      <c r="G1853" s="15"/>
      <c r="H1853" s="14">
        <v>160506</v>
      </c>
      <c r="I1853" s="14" t="s">
        <v>31</v>
      </c>
      <c r="J1853" s="14" t="s">
        <v>297</v>
      </c>
      <c r="K1853" s="14" t="s">
        <v>393</v>
      </c>
      <c r="L1853" s="14" t="s">
        <v>22</v>
      </c>
      <c r="M1853" s="14">
        <v>5</v>
      </c>
      <c r="N1853" s="14">
        <v>5</v>
      </c>
      <c r="O1853" s="14">
        <v>13</v>
      </c>
      <c r="P1853" s="14">
        <v>5</v>
      </c>
      <c r="Q1853" s="14">
        <v>5</v>
      </c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386</v>
      </c>
      <c r="E1854" s="14">
        <v>146</v>
      </c>
      <c r="F1854" s="14" t="s">
        <v>392</v>
      </c>
      <c r="G1854" s="15"/>
      <c r="H1854" s="14">
        <v>160506</v>
      </c>
      <c r="I1854" s="14" t="s">
        <v>31</v>
      </c>
      <c r="J1854" s="14" t="s">
        <v>297</v>
      </c>
      <c r="K1854" s="14" t="s">
        <v>393</v>
      </c>
      <c r="L1854" s="14" t="s">
        <v>917</v>
      </c>
      <c r="M1854" s="14">
        <v>0</v>
      </c>
      <c r="N1854" s="14">
        <v>0</v>
      </c>
      <c r="O1854" s="14">
        <v>2</v>
      </c>
      <c r="P1854" s="14">
        <v>1</v>
      </c>
      <c r="Q1854" s="14">
        <v>0</v>
      </c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386</v>
      </c>
      <c r="E1855" s="14">
        <v>146</v>
      </c>
      <c r="F1855" s="14" t="s">
        <v>392</v>
      </c>
      <c r="G1855" s="15"/>
      <c r="H1855" s="14">
        <v>160506</v>
      </c>
      <c r="I1855" s="14" t="s">
        <v>31</v>
      </c>
      <c r="J1855" s="14" t="s">
        <v>297</v>
      </c>
      <c r="K1855" s="14" t="s">
        <v>393</v>
      </c>
      <c r="L1855" s="14" t="s">
        <v>24</v>
      </c>
      <c r="M1855" s="14">
        <v>370</v>
      </c>
      <c r="N1855" s="14">
        <v>385</v>
      </c>
      <c r="O1855" s="14">
        <v>410</v>
      </c>
      <c r="P1855" s="14">
        <v>380</v>
      </c>
      <c r="Q1855" s="14">
        <v>570</v>
      </c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386</v>
      </c>
      <c r="E1856" s="14">
        <v>146</v>
      </c>
      <c r="F1856" s="14" t="s">
        <v>392</v>
      </c>
      <c r="G1856" s="15"/>
      <c r="H1856" s="14">
        <v>160506</v>
      </c>
      <c r="I1856" s="14" t="s">
        <v>31</v>
      </c>
      <c r="J1856" s="14" t="s">
        <v>297</v>
      </c>
      <c r="K1856" s="14" t="s">
        <v>393</v>
      </c>
      <c r="L1856" s="14" t="s">
        <v>21</v>
      </c>
      <c r="M1856" s="14">
        <v>5</v>
      </c>
      <c r="N1856" s="14">
        <v>5</v>
      </c>
      <c r="O1856" s="14">
        <v>13</v>
      </c>
      <c r="P1856" s="14">
        <v>5</v>
      </c>
      <c r="Q1856" s="14">
        <v>5</v>
      </c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147</v>
      </c>
      <c r="F1857" s="14" t="s">
        <v>394</v>
      </c>
      <c r="G1857" s="15"/>
      <c r="H1857" s="14">
        <v>160506</v>
      </c>
      <c r="I1857" s="14" t="s">
        <v>31</v>
      </c>
      <c r="J1857" s="14" t="s">
        <v>297</v>
      </c>
      <c r="K1857" s="14" t="s">
        <v>393</v>
      </c>
      <c r="L1857" s="14" t="s">
        <v>22</v>
      </c>
      <c r="M1857" s="14">
        <v>6</v>
      </c>
      <c r="N1857" s="14">
        <v>7</v>
      </c>
      <c r="O1857" s="14">
        <v>2</v>
      </c>
      <c r="P1857" s="15"/>
      <c r="Q1857" s="14">
        <v>1</v>
      </c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147</v>
      </c>
      <c r="F1858" s="14" t="s">
        <v>394</v>
      </c>
      <c r="G1858" s="15"/>
      <c r="H1858" s="14">
        <v>160506</v>
      </c>
      <c r="I1858" s="14" t="s">
        <v>31</v>
      </c>
      <c r="J1858" s="14" t="s">
        <v>297</v>
      </c>
      <c r="K1858" s="14" t="s">
        <v>393</v>
      </c>
      <c r="L1858" s="14" t="s">
        <v>24</v>
      </c>
      <c r="M1858" s="14">
        <v>76</v>
      </c>
      <c r="N1858" s="14">
        <v>80</v>
      </c>
      <c r="O1858" s="14">
        <v>81</v>
      </c>
      <c r="P1858" s="15"/>
      <c r="Q1858" s="14">
        <v>90</v>
      </c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147</v>
      </c>
      <c r="F1859" s="14" t="s">
        <v>394</v>
      </c>
      <c r="G1859" s="15"/>
      <c r="H1859" s="14">
        <v>160506</v>
      </c>
      <c r="I1859" s="14" t="s">
        <v>31</v>
      </c>
      <c r="J1859" s="14" t="s">
        <v>297</v>
      </c>
      <c r="K1859" s="14" t="s">
        <v>393</v>
      </c>
      <c r="L1859" s="14" t="s">
        <v>21</v>
      </c>
      <c r="M1859" s="14">
        <v>6</v>
      </c>
      <c r="N1859" s="14">
        <v>7</v>
      </c>
      <c r="O1859" s="14">
        <v>2</v>
      </c>
      <c r="P1859" s="15"/>
      <c r="Q1859" s="14">
        <v>1</v>
      </c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147</v>
      </c>
      <c r="F1860" s="14" t="s">
        <v>394</v>
      </c>
      <c r="G1860" s="15"/>
      <c r="H1860" s="14">
        <v>160506</v>
      </c>
      <c r="I1860" s="14" t="s">
        <v>31</v>
      </c>
      <c r="J1860" s="14" t="s">
        <v>297</v>
      </c>
      <c r="K1860" s="14" t="s">
        <v>393</v>
      </c>
      <c r="L1860" s="14" t="s">
        <v>23</v>
      </c>
      <c r="M1860" s="14">
        <v>0</v>
      </c>
      <c r="N1860" s="14">
        <v>0</v>
      </c>
      <c r="O1860" s="14">
        <v>0</v>
      </c>
      <c r="P1860" s="15"/>
      <c r="Q1860" s="14">
        <v>0</v>
      </c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147</v>
      </c>
      <c r="F1861" s="14" t="s">
        <v>394</v>
      </c>
      <c r="G1861" s="15"/>
      <c r="H1861" s="14">
        <v>160506</v>
      </c>
      <c r="I1861" s="14" t="s">
        <v>31</v>
      </c>
      <c r="J1861" s="14" t="s">
        <v>297</v>
      </c>
      <c r="K1861" s="14" t="s">
        <v>393</v>
      </c>
      <c r="L1861" s="14" t="s">
        <v>917</v>
      </c>
      <c r="M1861" s="14">
        <v>0</v>
      </c>
      <c r="N1861" s="14">
        <v>0</v>
      </c>
      <c r="O1861" s="14">
        <v>0</v>
      </c>
      <c r="P1861" s="15"/>
      <c r="Q1861" s="14">
        <v>0</v>
      </c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148</v>
      </c>
      <c r="F1862" s="14" t="s">
        <v>395</v>
      </c>
      <c r="G1862" s="15"/>
      <c r="H1862" s="14">
        <v>160506</v>
      </c>
      <c r="I1862" s="14" t="s">
        <v>31</v>
      </c>
      <c r="J1862" s="14" t="s">
        <v>297</v>
      </c>
      <c r="K1862" s="14" t="s">
        <v>393</v>
      </c>
      <c r="L1862" s="14" t="s">
        <v>22</v>
      </c>
      <c r="M1862" s="14">
        <v>10</v>
      </c>
      <c r="N1862" s="14">
        <v>15</v>
      </c>
      <c r="O1862" s="14">
        <v>3</v>
      </c>
      <c r="P1862" s="14">
        <v>5</v>
      </c>
      <c r="Q1862" s="14">
        <v>9</v>
      </c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148</v>
      </c>
      <c r="F1863" s="14" t="s">
        <v>395</v>
      </c>
      <c r="G1863" s="15"/>
      <c r="H1863" s="14">
        <v>160506</v>
      </c>
      <c r="I1863" s="14" t="s">
        <v>31</v>
      </c>
      <c r="J1863" s="14" t="s">
        <v>297</v>
      </c>
      <c r="K1863" s="14" t="s">
        <v>393</v>
      </c>
      <c r="L1863" s="14" t="s">
        <v>23</v>
      </c>
      <c r="M1863" s="14">
        <v>0</v>
      </c>
      <c r="N1863" s="14">
        <v>0</v>
      </c>
      <c r="O1863" s="14">
        <v>0</v>
      </c>
      <c r="P1863" s="14">
        <v>0</v>
      </c>
      <c r="Q1863" s="14">
        <v>0</v>
      </c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148</v>
      </c>
      <c r="F1864" s="14" t="s">
        <v>395</v>
      </c>
      <c r="G1864" s="15"/>
      <c r="H1864" s="14">
        <v>160506</v>
      </c>
      <c r="I1864" s="14" t="s">
        <v>31</v>
      </c>
      <c r="J1864" s="14" t="s">
        <v>297</v>
      </c>
      <c r="K1864" s="14" t="s">
        <v>393</v>
      </c>
      <c r="L1864" s="14" t="s">
        <v>917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148</v>
      </c>
      <c r="F1865" s="14" t="s">
        <v>395</v>
      </c>
      <c r="G1865" s="15"/>
      <c r="H1865" s="14">
        <v>160506</v>
      </c>
      <c r="I1865" s="14" t="s">
        <v>31</v>
      </c>
      <c r="J1865" s="14" t="s">
        <v>297</v>
      </c>
      <c r="K1865" s="14" t="s">
        <v>393</v>
      </c>
      <c r="L1865" s="14" t="s">
        <v>24</v>
      </c>
      <c r="M1865" s="14">
        <v>100</v>
      </c>
      <c r="N1865" s="14">
        <v>115</v>
      </c>
      <c r="O1865" s="14">
        <v>210</v>
      </c>
      <c r="P1865" s="14">
        <v>310</v>
      </c>
      <c r="Q1865" s="14">
        <v>420</v>
      </c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148</v>
      </c>
      <c r="F1866" s="14" t="s">
        <v>395</v>
      </c>
      <c r="G1866" s="15"/>
      <c r="H1866" s="14">
        <v>160506</v>
      </c>
      <c r="I1866" s="14" t="s">
        <v>31</v>
      </c>
      <c r="J1866" s="14" t="s">
        <v>297</v>
      </c>
      <c r="K1866" s="14" t="s">
        <v>393</v>
      </c>
      <c r="L1866" s="14" t="s">
        <v>21</v>
      </c>
      <c r="M1866" s="14">
        <v>10</v>
      </c>
      <c r="N1866" s="14">
        <v>15</v>
      </c>
      <c r="O1866" s="14">
        <v>3</v>
      </c>
      <c r="P1866" s="14">
        <v>5</v>
      </c>
      <c r="Q1866" s="14">
        <v>9</v>
      </c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149</v>
      </c>
      <c r="F1867" s="14" t="s">
        <v>396</v>
      </c>
      <c r="G1867" s="15"/>
      <c r="H1867" s="14">
        <v>160506</v>
      </c>
      <c r="I1867" s="14" t="s">
        <v>31</v>
      </c>
      <c r="J1867" s="14" t="s">
        <v>297</v>
      </c>
      <c r="K1867" s="14" t="s">
        <v>393</v>
      </c>
      <c r="L1867" s="14" t="s">
        <v>21</v>
      </c>
      <c r="M1867" s="14">
        <v>0</v>
      </c>
      <c r="N1867" s="14">
        <v>9</v>
      </c>
      <c r="O1867" s="14">
        <v>10</v>
      </c>
      <c r="P1867" s="14">
        <v>7</v>
      </c>
      <c r="Q1867" s="14">
        <v>9</v>
      </c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149</v>
      </c>
      <c r="F1868" s="14" t="s">
        <v>396</v>
      </c>
      <c r="G1868" s="15"/>
      <c r="H1868" s="14">
        <v>160506</v>
      </c>
      <c r="I1868" s="14" t="s">
        <v>31</v>
      </c>
      <c r="J1868" s="14" t="s">
        <v>297</v>
      </c>
      <c r="K1868" s="14" t="s">
        <v>393</v>
      </c>
      <c r="L1868" s="14" t="s">
        <v>24</v>
      </c>
      <c r="M1868" s="14">
        <v>0</v>
      </c>
      <c r="N1868" s="14">
        <v>0</v>
      </c>
      <c r="O1868" s="14">
        <v>80</v>
      </c>
      <c r="P1868" s="14">
        <v>85</v>
      </c>
      <c r="Q1868" s="14">
        <v>90</v>
      </c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149</v>
      </c>
      <c r="F1869" s="14" t="s">
        <v>396</v>
      </c>
      <c r="G1869" s="15"/>
      <c r="H1869" s="14">
        <v>160506</v>
      </c>
      <c r="I1869" s="14" t="s">
        <v>31</v>
      </c>
      <c r="J1869" s="14" t="s">
        <v>297</v>
      </c>
      <c r="K1869" s="14" t="s">
        <v>393</v>
      </c>
      <c r="L1869" s="14" t="s">
        <v>917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149</v>
      </c>
      <c r="F1870" s="14" t="s">
        <v>396</v>
      </c>
      <c r="G1870" s="15"/>
      <c r="H1870" s="14">
        <v>160506</v>
      </c>
      <c r="I1870" s="14" t="s">
        <v>31</v>
      </c>
      <c r="J1870" s="14" t="s">
        <v>297</v>
      </c>
      <c r="K1870" s="14" t="s">
        <v>393</v>
      </c>
      <c r="L1870" s="14" t="s">
        <v>22</v>
      </c>
      <c r="M1870" s="14">
        <v>0</v>
      </c>
      <c r="N1870" s="14">
        <v>9</v>
      </c>
      <c r="O1870" s="14">
        <v>10</v>
      </c>
      <c r="P1870" s="14">
        <v>7</v>
      </c>
      <c r="Q1870" s="14">
        <v>9</v>
      </c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149</v>
      </c>
      <c r="F1871" s="14" t="s">
        <v>396</v>
      </c>
      <c r="G1871" s="15"/>
      <c r="H1871" s="14">
        <v>160506</v>
      </c>
      <c r="I1871" s="14" t="s">
        <v>31</v>
      </c>
      <c r="J1871" s="14" t="s">
        <v>297</v>
      </c>
      <c r="K1871" s="14" t="s">
        <v>393</v>
      </c>
      <c r="L1871" s="14" t="s">
        <v>23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297</v>
      </c>
      <c r="E1872" s="14">
        <v>129</v>
      </c>
      <c r="F1872" s="14" t="s">
        <v>858</v>
      </c>
      <c r="G1872" s="15"/>
      <c r="H1872" s="14">
        <v>160502</v>
      </c>
      <c r="I1872" s="14" t="s">
        <v>31</v>
      </c>
      <c r="J1872" s="14" t="s">
        <v>297</v>
      </c>
      <c r="K1872" s="14" t="s">
        <v>397</v>
      </c>
      <c r="L1872" s="14" t="s">
        <v>24</v>
      </c>
      <c r="M1872" s="14">
        <v>0</v>
      </c>
      <c r="N1872" s="14">
        <v>0</v>
      </c>
      <c r="O1872" s="14">
        <v>0</v>
      </c>
      <c r="P1872" s="14">
        <v>0</v>
      </c>
      <c r="Q1872" s="14">
        <v>0</v>
      </c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297</v>
      </c>
      <c r="E1873" s="14">
        <v>129</v>
      </c>
      <c r="F1873" s="14" t="s">
        <v>858</v>
      </c>
      <c r="G1873" s="15"/>
      <c r="H1873" s="14">
        <v>160502</v>
      </c>
      <c r="I1873" s="14" t="s">
        <v>31</v>
      </c>
      <c r="J1873" s="14" t="s">
        <v>297</v>
      </c>
      <c r="K1873" s="14" t="s">
        <v>397</v>
      </c>
      <c r="L1873" s="14" t="s">
        <v>917</v>
      </c>
      <c r="M1873" s="14">
        <v>0</v>
      </c>
      <c r="N1873" s="14">
        <v>0</v>
      </c>
      <c r="O1873" s="14">
        <v>0</v>
      </c>
      <c r="P1873" s="14">
        <v>0</v>
      </c>
      <c r="Q1873" s="14">
        <v>0</v>
      </c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297</v>
      </c>
      <c r="E1874" s="14">
        <v>129</v>
      </c>
      <c r="F1874" s="14" t="s">
        <v>858</v>
      </c>
      <c r="G1874" s="15"/>
      <c r="H1874" s="14">
        <v>160502</v>
      </c>
      <c r="I1874" s="14" t="s">
        <v>31</v>
      </c>
      <c r="J1874" s="14" t="s">
        <v>297</v>
      </c>
      <c r="K1874" s="14" t="s">
        <v>397</v>
      </c>
      <c r="L1874" s="14" t="s">
        <v>22</v>
      </c>
      <c r="M1874" s="14">
        <v>0</v>
      </c>
      <c r="N1874" s="14">
        <v>0</v>
      </c>
      <c r="O1874" s="14">
        <v>0</v>
      </c>
      <c r="P1874" s="14">
        <v>0</v>
      </c>
      <c r="Q1874" s="14">
        <v>0</v>
      </c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297</v>
      </c>
      <c r="E1875" s="14">
        <v>129</v>
      </c>
      <c r="F1875" s="14" t="s">
        <v>858</v>
      </c>
      <c r="G1875" s="15"/>
      <c r="H1875" s="14">
        <v>160502</v>
      </c>
      <c r="I1875" s="14" t="s">
        <v>31</v>
      </c>
      <c r="J1875" s="14" t="s">
        <v>297</v>
      </c>
      <c r="K1875" s="14" t="s">
        <v>397</v>
      </c>
      <c r="L1875" s="14" t="s">
        <v>23</v>
      </c>
      <c r="M1875" s="14">
        <v>0</v>
      </c>
      <c r="N1875" s="14">
        <v>0</v>
      </c>
      <c r="O1875" s="14">
        <v>0</v>
      </c>
      <c r="P1875" s="14">
        <v>0</v>
      </c>
      <c r="Q1875" s="14">
        <v>0</v>
      </c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297</v>
      </c>
      <c r="E1876" s="14">
        <v>129</v>
      </c>
      <c r="F1876" s="14" t="s">
        <v>858</v>
      </c>
      <c r="G1876" s="15"/>
      <c r="H1876" s="14">
        <v>160502</v>
      </c>
      <c r="I1876" s="14" t="s">
        <v>31</v>
      </c>
      <c r="J1876" s="14" t="s">
        <v>297</v>
      </c>
      <c r="K1876" s="14" t="s">
        <v>397</v>
      </c>
      <c r="L1876" s="14" t="s">
        <v>21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297</v>
      </c>
      <c r="E1877" s="14">
        <v>130</v>
      </c>
      <c r="F1877" s="14" t="s">
        <v>398</v>
      </c>
      <c r="G1877" s="15"/>
      <c r="H1877" s="14">
        <v>160502</v>
      </c>
      <c r="I1877" s="14" t="s">
        <v>31</v>
      </c>
      <c r="J1877" s="14" t="s">
        <v>297</v>
      </c>
      <c r="K1877" s="14" t="s">
        <v>397</v>
      </c>
      <c r="L1877" s="14" t="s">
        <v>22</v>
      </c>
      <c r="M1877" s="14">
        <v>0</v>
      </c>
      <c r="N1877" s="14">
        <v>0</v>
      </c>
      <c r="O1877" s="14">
        <v>0</v>
      </c>
      <c r="P1877" s="14">
        <v>0</v>
      </c>
      <c r="Q1877" s="14">
        <v>0</v>
      </c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297</v>
      </c>
      <c r="E1878" s="14">
        <v>130</v>
      </c>
      <c r="F1878" s="14" t="s">
        <v>398</v>
      </c>
      <c r="G1878" s="15"/>
      <c r="H1878" s="14">
        <v>160502</v>
      </c>
      <c r="I1878" s="14" t="s">
        <v>31</v>
      </c>
      <c r="J1878" s="14" t="s">
        <v>297</v>
      </c>
      <c r="K1878" s="14" t="s">
        <v>397</v>
      </c>
      <c r="L1878" s="14" t="s">
        <v>23</v>
      </c>
      <c r="M1878" s="14">
        <v>0</v>
      </c>
      <c r="N1878" s="14">
        <v>0</v>
      </c>
      <c r="O1878" s="14">
        <v>0</v>
      </c>
      <c r="P1878" s="14">
        <v>0</v>
      </c>
      <c r="Q1878" s="14">
        <v>0</v>
      </c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297</v>
      </c>
      <c r="E1879" s="14">
        <v>130</v>
      </c>
      <c r="F1879" s="14" t="s">
        <v>398</v>
      </c>
      <c r="G1879" s="15"/>
      <c r="H1879" s="14">
        <v>160502</v>
      </c>
      <c r="I1879" s="14" t="s">
        <v>31</v>
      </c>
      <c r="J1879" s="14" t="s">
        <v>297</v>
      </c>
      <c r="K1879" s="14" t="s">
        <v>397</v>
      </c>
      <c r="L1879" s="14" t="s">
        <v>21</v>
      </c>
      <c r="M1879" s="14">
        <v>0</v>
      </c>
      <c r="N1879" s="14">
        <v>0</v>
      </c>
      <c r="O1879" s="14">
        <v>0</v>
      </c>
      <c r="P1879" s="14">
        <v>0</v>
      </c>
      <c r="Q1879" s="14">
        <v>0</v>
      </c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297</v>
      </c>
      <c r="E1880" s="14">
        <v>130</v>
      </c>
      <c r="F1880" s="14" t="s">
        <v>398</v>
      </c>
      <c r="G1880" s="15"/>
      <c r="H1880" s="14">
        <v>160502</v>
      </c>
      <c r="I1880" s="14" t="s">
        <v>31</v>
      </c>
      <c r="J1880" s="14" t="s">
        <v>297</v>
      </c>
      <c r="K1880" s="14" t="s">
        <v>397</v>
      </c>
      <c r="L1880" s="14" t="s">
        <v>917</v>
      </c>
      <c r="M1880" s="14">
        <v>0</v>
      </c>
      <c r="N1880" s="14">
        <v>0</v>
      </c>
      <c r="O1880" s="14">
        <v>0</v>
      </c>
      <c r="P1880" s="14">
        <v>0</v>
      </c>
      <c r="Q1880" s="14">
        <v>0</v>
      </c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297</v>
      </c>
      <c r="E1881" s="14">
        <v>130</v>
      </c>
      <c r="F1881" s="14" t="s">
        <v>398</v>
      </c>
      <c r="G1881" s="15"/>
      <c r="H1881" s="14">
        <v>160502</v>
      </c>
      <c r="I1881" s="14" t="s">
        <v>31</v>
      </c>
      <c r="J1881" s="14" t="s">
        <v>297</v>
      </c>
      <c r="K1881" s="14" t="s">
        <v>397</v>
      </c>
      <c r="L1881" s="14" t="s">
        <v>24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297</v>
      </c>
      <c r="E1882" s="14">
        <v>136</v>
      </c>
      <c r="F1882" s="14" t="s">
        <v>400</v>
      </c>
      <c r="G1882" s="15"/>
      <c r="H1882" s="14">
        <v>160510</v>
      </c>
      <c r="I1882" s="14" t="s">
        <v>31</v>
      </c>
      <c r="J1882" s="14" t="s">
        <v>297</v>
      </c>
      <c r="K1882" s="14" t="s">
        <v>401</v>
      </c>
      <c r="L1882" s="14" t="s">
        <v>24</v>
      </c>
      <c r="M1882" s="14">
        <v>100</v>
      </c>
      <c r="N1882" s="14">
        <v>125</v>
      </c>
      <c r="O1882" s="14">
        <v>230</v>
      </c>
      <c r="P1882" s="14">
        <v>260</v>
      </c>
      <c r="Q1882" s="14">
        <v>380</v>
      </c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297</v>
      </c>
      <c r="E1883" s="14">
        <v>136</v>
      </c>
      <c r="F1883" s="14" t="s">
        <v>400</v>
      </c>
      <c r="G1883" s="15"/>
      <c r="H1883" s="14">
        <v>160510</v>
      </c>
      <c r="I1883" s="14" t="s">
        <v>31</v>
      </c>
      <c r="J1883" s="14" t="s">
        <v>297</v>
      </c>
      <c r="K1883" s="14" t="s">
        <v>401</v>
      </c>
      <c r="L1883" s="14" t="s">
        <v>23</v>
      </c>
      <c r="M1883" s="14">
        <v>0</v>
      </c>
      <c r="N1883" s="14">
        <v>0</v>
      </c>
      <c r="O1883" s="14">
        <v>0</v>
      </c>
      <c r="P1883" s="14">
        <v>0</v>
      </c>
      <c r="Q1883" s="14">
        <v>0</v>
      </c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297</v>
      </c>
      <c r="E1884" s="14">
        <v>136</v>
      </c>
      <c r="F1884" s="14" t="s">
        <v>400</v>
      </c>
      <c r="G1884" s="15"/>
      <c r="H1884" s="14">
        <v>160510</v>
      </c>
      <c r="I1884" s="14" t="s">
        <v>31</v>
      </c>
      <c r="J1884" s="14" t="s">
        <v>297</v>
      </c>
      <c r="K1884" s="14" t="s">
        <v>401</v>
      </c>
      <c r="L1884" s="14" t="s">
        <v>22</v>
      </c>
      <c r="M1884" s="14">
        <v>12</v>
      </c>
      <c r="N1884" s="14">
        <v>17</v>
      </c>
      <c r="O1884" s="14">
        <v>12</v>
      </c>
      <c r="P1884" s="14">
        <v>12</v>
      </c>
      <c r="Q1884" s="14">
        <v>12</v>
      </c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297</v>
      </c>
      <c r="E1885" s="14">
        <v>136</v>
      </c>
      <c r="F1885" s="14" t="s">
        <v>400</v>
      </c>
      <c r="G1885" s="15"/>
      <c r="H1885" s="14">
        <v>160510</v>
      </c>
      <c r="I1885" s="14" t="s">
        <v>31</v>
      </c>
      <c r="J1885" s="14" t="s">
        <v>297</v>
      </c>
      <c r="K1885" s="14" t="s">
        <v>401</v>
      </c>
      <c r="L1885" s="14" t="s">
        <v>917</v>
      </c>
      <c r="M1885" s="14">
        <v>0</v>
      </c>
      <c r="N1885" s="14">
        <v>1</v>
      </c>
      <c r="O1885" s="14">
        <v>0</v>
      </c>
      <c r="P1885" s="14">
        <v>0</v>
      </c>
      <c r="Q1885" s="14">
        <v>0</v>
      </c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297</v>
      </c>
      <c r="E1886" s="14">
        <v>136</v>
      </c>
      <c r="F1886" s="14" t="s">
        <v>400</v>
      </c>
      <c r="G1886" s="15"/>
      <c r="H1886" s="14">
        <v>160510</v>
      </c>
      <c r="I1886" s="14" t="s">
        <v>31</v>
      </c>
      <c r="J1886" s="14" t="s">
        <v>297</v>
      </c>
      <c r="K1886" s="14" t="s">
        <v>401</v>
      </c>
      <c r="L1886" s="14" t="s">
        <v>21</v>
      </c>
      <c r="M1886" s="14">
        <v>12</v>
      </c>
      <c r="N1886" s="14">
        <v>17</v>
      </c>
      <c r="O1886" s="14">
        <v>12</v>
      </c>
      <c r="P1886" s="14">
        <v>12</v>
      </c>
      <c r="Q1886" s="14">
        <v>12</v>
      </c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137</v>
      </c>
      <c r="F1887" s="14" t="s">
        <v>859</v>
      </c>
      <c r="G1887" s="15"/>
      <c r="H1887" s="14">
        <v>160505</v>
      </c>
      <c r="I1887" s="14" t="s">
        <v>31</v>
      </c>
      <c r="J1887" s="14" t="s">
        <v>297</v>
      </c>
      <c r="K1887" s="14" t="s">
        <v>388</v>
      </c>
      <c r="L1887" s="14" t="s">
        <v>22</v>
      </c>
      <c r="M1887" s="14">
        <v>0</v>
      </c>
      <c r="N1887" s="14">
        <v>0</v>
      </c>
      <c r="O1887" s="14">
        <v>0</v>
      </c>
      <c r="P1887" s="14">
        <v>0</v>
      </c>
      <c r="Q1887" s="14">
        <v>0</v>
      </c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137</v>
      </c>
      <c r="F1888" s="14" t="s">
        <v>859</v>
      </c>
      <c r="G1888" s="15"/>
      <c r="H1888" s="14">
        <v>160505</v>
      </c>
      <c r="I1888" s="14" t="s">
        <v>31</v>
      </c>
      <c r="J1888" s="14" t="s">
        <v>297</v>
      </c>
      <c r="K1888" s="14" t="s">
        <v>388</v>
      </c>
      <c r="L1888" s="14" t="s">
        <v>23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137</v>
      </c>
      <c r="F1889" s="14" t="s">
        <v>859</v>
      </c>
      <c r="G1889" s="15"/>
      <c r="H1889" s="14">
        <v>160505</v>
      </c>
      <c r="I1889" s="14" t="s">
        <v>31</v>
      </c>
      <c r="J1889" s="14" t="s">
        <v>297</v>
      </c>
      <c r="K1889" s="14" t="s">
        <v>388</v>
      </c>
      <c r="L1889" s="14" t="s">
        <v>917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137</v>
      </c>
      <c r="F1890" s="14" t="s">
        <v>859</v>
      </c>
      <c r="G1890" s="15"/>
      <c r="H1890" s="14">
        <v>160505</v>
      </c>
      <c r="I1890" s="14" t="s">
        <v>31</v>
      </c>
      <c r="J1890" s="14" t="s">
        <v>297</v>
      </c>
      <c r="K1890" s="14" t="s">
        <v>388</v>
      </c>
      <c r="L1890" s="14" t="s">
        <v>24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137</v>
      </c>
      <c r="F1891" s="14" t="s">
        <v>859</v>
      </c>
      <c r="G1891" s="15"/>
      <c r="H1891" s="14">
        <v>160505</v>
      </c>
      <c r="I1891" s="14" t="s">
        <v>31</v>
      </c>
      <c r="J1891" s="14" t="s">
        <v>297</v>
      </c>
      <c r="K1891" s="14" t="s">
        <v>388</v>
      </c>
      <c r="L1891" s="14" t="s">
        <v>21</v>
      </c>
      <c r="M1891" s="14">
        <v>0</v>
      </c>
      <c r="N1891" s="14">
        <v>0</v>
      </c>
      <c r="O1891" s="14">
        <v>0</v>
      </c>
      <c r="P1891" s="14">
        <v>0</v>
      </c>
      <c r="Q1891" s="14">
        <v>0</v>
      </c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139</v>
      </c>
      <c r="F1892" s="14" t="s">
        <v>403</v>
      </c>
      <c r="G1892" s="15"/>
      <c r="H1892" s="14">
        <v>160505</v>
      </c>
      <c r="I1892" s="14" t="s">
        <v>31</v>
      </c>
      <c r="J1892" s="14" t="s">
        <v>297</v>
      </c>
      <c r="K1892" s="14" t="s">
        <v>388</v>
      </c>
      <c r="L1892" s="14" t="s">
        <v>22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139</v>
      </c>
      <c r="F1893" s="14" t="s">
        <v>403</v>
      </c>
      <c r="G1893" s="15"/>
      <c r="H1893" s="14">
        <v>160505</v>
      </c>
      <c r="I1893" s="14" t="s">
        <v>31</v>
      </c>
      <c r="J1893" s="14" t="s">
        <v>297</v>
      </c>
      <c r="K1893" s="14" t="s">
        <v>388</v>
      </c>
      <c r="L1893" s="14" t="s">
        <v>23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139</v>
      </c>
      <c r="F1894" s="14" t="s">
        <v>403</v>
      </c>
      <c r="G1894" s="15"/>
      <c r="H1894" s="14">
        <v>160505</v>
      </c>
      <c r="I1894" s="14" t="s">
        <v>31</v>
      </c>
      <c r="J1894" s="14" t="s">
        <v>297</v>
      </c>
      <c r="K1894" s="14" t="s">
        <v>388</v>
      </c>
      <c r="L1894" s="14" t="s">
        <v>917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139</v>
      </c>
      <c r="F1895" s="14" t="s">
        <v>403</v>
      </c>
      <c r="G1895" s="15"/>
      <c r="H1895" s="14">
        <v>160505</v>
      </c>
      <c r="I1895" s="14" t="s">
        <v>31</v>
      </c>
      <c r="J1895" s="14" t="s">
        <v>297</v>
      </c>
      <c r="K1895" s="14" t="s">
        <v>388</v>
      </c>
      <c r="L1895" s="14" t="s">
        <v>24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139</v>
      </c>
      <c r="F1896" s="14" t="s">
        <v>403</v>
      </c>
      <c r="G1896" s="15"/>
      <c r="H1896" s="14">
        <v>160505</v>
      </c>
      <c r="I1896" s="14" t="s">
        <v>31</v>
      </c>
      <c r="J1896" s="14" t="s">
        <v>297</v>
      </c>
      <c r="K1896" s="14" t="s">
        <v>388</v>
      </c>
      <c r="L1896" s="14" t="s">
        <v>21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140</v>
      </c>
      <c r="F1897" s="14" t="s">
        <v>860</v>
      </c>
      <c r="G1897" s="15"/>
      <c r="H1897" s="14">
        <v>160505</v>
      </c>
      <c r="I1897" s="14" t="s">
        <v>31</v>
      </c>
      <c r="J1897" s="14" t="s">
        <v>297</v>
      </c>
      <c r="K1897" s="14" t="s">
        <v>388</v>
      </c>
      <c r="L1897" s="14" t="s">
        <v>24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140</v>
      </c>
      <c r="F1898" s="14" t="s">
        <v>860</v>
      </c>
      <c r="G1898" s="15"/>
      <c r="H1898" s="14">
        <v>160505</v>
      </c>
      <c r="I1898" s="14" t="s">
        <v>31</v>
      </c>
      <c r="J1898" s="14" t="s">
        <v>297</v>
      </c>
      <c r="K1898" s="14" t="s">
        <v>388</v>
      </c>
      <c r="L1898" s="14" t="s">
        <v>22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140</v>
      </c>
      <c r="F1899" s="14" t="s">
        <v>860</v>
      </c>
      <c r="G1899" s="15"/>
      <c r="H1899" s="14">
        <v>160505</v>
      </c>
      <c r="I1899" s="14" t="s">
        <v>31</v>
      </c>
      <c r="J1899" s="14" t="s">
        <v>297</v>
      </c>
      <c r="K1899" s="14" t="s">
        <v>388</v>
      </c>
      <c r="L1899" s="14" t="s">
        <v>23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140</v>
      </c>
      <c r="F1900" s="14" t="s">
        <v>860</v>
      </c>
      <c r="G1900" s="15"/>
      <c r="H1900" s="14">
        <v>160505</v>
      </c>
      <c r="I1900" s="14" t="s">
        <v>31</v>
      </c>
      <c r="J1900" s="14" t="s">
        <v>297</v>
      </c>
      <c r="K1900" s="14" t="s">
        <v>388</v>
      </c>
      <c r="L1900" s="14" t="s">
        <v>21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140</v>
      </c>
      <c r="F1901" s="14" t="s">
        <v>860</v>
      </c>
      <c r="G1901" s="15"/>
      <c r="H1901" s="14">
        <v>160505</v>
      </c>
      <c r="I1901" s="14" t="s">
        <v>31</v>
      </c>
      <c r="J1901" s="14" t="s">
        <v>297</v>
      </c>
      <c r="K1901" s="14" t="s">
        <v>388</v>
      </c>
      <c r="L1901" s="14" t="s">
        <v>917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141</v>
      </c>
      <c r="F1902" s="14" t="s">
        <v>404</v>
      </c>
      <c r="G1902" s="15"/>
      <c r="H1902" s="14">
        <v>160505</v>
      </c>
      <c r="I1902" s="14" t="s">
        <v>31</v>
      </c>
      <c r="J1902" s="14" t="s">
        <v>297</v>
      </c>
      <c r="K1902" s="14" t="s">
        <v>388</v>
      </c>
      <c r="L1902" s="14" t="s">
        <v>22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141</v>
      </c>
      <c r="F1903" s="14" t="s">
        <v>404</v>
      </c>
      <c r="G1903" s="15"/>
      <c r="H1903" s="14">
        <v>160505</v>
      </c>
      <c r="I1903" s="14" t="s">
        <v>31</v>
      </c>
      <c r="J1903" s="14" t="s">
        <v>297</v>
      </c>
      <c r="K1903" s="14" t="s">
        <v>388</v>
      </c>
      <c r="L1903" s="14" t="s">
        <v>917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141</v>
      </c>
      <c r="F1904" s="14" t="s">
        <v>404</v>
      </c>
      <c r="G1904" s="15"/>
      <c r="H1904" s="14">
        <v>160505</v>
      </c>
      <c r="I1904" s="14" t="s">
        <v>31</v>
      </c>
      <c r="J1904" s="14" t="s">
        <v>297</v>
      </c>
      <c r="K1904" s="14" t="s">
        <v>388</v>
      </c>
      <c r="L1904" s="14" t="s">
        <v>21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141</v>
      </c>
      <c r="F1905" s="14" t="s">
        <v>404</v>
      </c>
      <c r="G1905" s="15"/>
      <c r="H1905" s="14">
        <v>160505</v>
      </c>
      <c r="I1905" s="14" t="s">
        <v>31</v>
      </c>
      <c r="J1905" s="14" t="s">
        <v>297</v>
      </c>
      <c r="K1905" s="14" t="s">
        <v>388</v>
      </c>
      <c r="L1905" s="14" t="s">
        <v>23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141</v>
      </c>
      <c r="F1906" s="14" t="s">
        <v>404</v>
      </c>
      <c r="G1906" s="15"/>
      <c r="H1906" s="14">
        <v>160505</v>
      </c>
      <c r="I1906" s="14" t="s">
        <v>31</v>
      </c>
      <c r="J1906" s="14" t="s">
        <v>297</v>
      </c>
      <c r="K1906" s="14" t="s">
        <v>388</v>
      </c>
      <c r="L1906" s="14" t="s">
        <v>24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150</v>
      </c>
      <c r="F1907" s="14" t="s">
        <v>861</v>
      </c>
      <c r="G1907" s="15"/>
      <c r="H1907" s="14">
        <v>160501</v>
      </c>
      <c r="I1907" s="14" t="s">
        <v>31</v>
      </c>
      <c r="J1907" s="14" t="s">
        <v>297</v>
      </c>
      <c r="K1907" s="14" t="s">
        <v>297</v>
      </c>
      <c r="L1907" s="14" t="s">
        <v>22</v>
      </c>
      <c r="M1907" s="14">
        <v>18</v>
      </c>
      <c r="N1907" s="14">
        <v>29</v>
      </c>
      <c r="O1907" s="14">
        <v>39</v>
      </c>
      <c r="P1907" s="14">
        <v>16</v>
      </c>
      <c r="Q1907" s="14">
        <v>7</v>
      </c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150</v>
      </c>
      <c r="F1908" s="14" t="s">
        <v>861</v>
      </c>
      <c r="G1908" s="15"/>
      <c r="H1908" s="14">
        <v>160501</v>
      </c>
      <c r="I1908" s="14" t="s">
        <v>31</v>
      </c>
      <c r="J1908" s="14" t="s">
        <v>297</v>
      </c>
      <c r="K1908" s="14" t="s">
        <v>297</v>
      </c>
      <c r="L1908" s="14" t="s">
        <v>23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150</v>
      </c>
      <c r="F1909" s="14" t="s">
        <v>861</v>
      </c>
      <c r="G1909" s="15"/>
      <c r="H1909" s="14">
        <v>160501</v>
      </c>
      <c r="I1909" s="14" t="s">
        <v>31</v>
      </c>
      <c r="J1909" s="14" t="s">
        <v>297</v>
      </c>
      <c r="K1909" s="14" t="s">
        <v>297</v>
      </c>
      <c r="L1909" s="14" t="s">
        <v>917</v>
      </c>
      <c r="M1909" s="14">
        <v>2</v>
      </c>
      <c r="N1909" s="14">
        <v>3</v>
      </c>
      <c r="O1909" s="14">
        <v>2</v>
      </c>
      <c r="P1909" s="14">
        <v>4</v>
      </c>
      <c r="Q1909" s="14">
        <v>2</v>
      </c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150</v>
      </c>
      <c r="F1910" s="14" t="s">
        <v>861</v>
      </c>
      <c r="G1910" s="15"/>
      <c r="H1910" s="14">
        <v>160501</v>
      </c>
      <c r="I1910" s="14" t="s">
        <v>31</v>
      </c>
      <c r="J1910" s="14" t="s">
        <v>297</v>
      </c>
      <c r="K1910" s="14" t="s">
        <v>297</v>
      </c>
      <c r="L1910" s="14" t="s">
        <v>21</v>
      </c>
      <c r="M1910" s="14">
        <v>18</v>
      </c>
      <c r="N1910" s="14">
        <v>29</v>
      </c>
      <c r="O1910" s="14">
        <v>39</v>
      </c>
      <c r="P1910" s="14">
        <v>16</v>
      </c>
      <c r="Q1910" s="14">
        <v>30</v>
      </c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150</v>
      </c>
      <c r="F1911" s="14" t="s">
        <v>861</v>
      </c>
      <c r="G1911" s="15"/>
      <c r="H1911" s="14">
        <v>160501</v>
      </c>
      <c r="I1911" s="14" t="s">
        <v>31</v>
      </c>
      <c r="J1911" s="14" t="s">
        <v>297</v>
      </c>
      <c r="K1911" s="14" t="s">
        <v>297</v>
      </c>
      <c r="L1911" s="14" t="s">
        <v>24</v>
      </c>
      <c r="M1911" s="14">
        <v>2147</v>
      </c>
      <c r="N1911" s="14">
        <v>2180</v>
      </c>
      <c r="O1911" s="14">
        <v>2210</v>
      </c>
      <c r="P1911" s="14">
        <v>2250</v>
      </c>
      <c r="Q1911" s="14">
        <v>1820</v>
      </c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151</v>
      </c>
      <c r="F1912" s="14" t="s">
        <v>405</v>
      </c>
      <c r="G1912" s="15"/>
      <c r="H1912" s="14">
        <v>160501</v>
      </c>
      <c r="I1912" s="14" t="s">
        <v>31</v>
      </c>
      <c r="J1912" s="14" t="s">
        <v>297</v>
      </c>
      <c r="K1912" s="14" t="s">
        <v>297</v>
      </c>
      <c r="L1912" s="14" t="s">
        <v>22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151</v>
      </c>
      <c r="F1913" s="14" t="s">
        <v>405</v>
      </c>
      <c r="G1913" s="15"/>
      <c r="H1913" s="14">
        <v>160501</v>
      </c>
      <c r="I1913" s="14" t="s">
        <v>31</v>
      </c>
      <c r="J1913" s="14" t="s">
        <v>297</v>
      </c>
      <c r="K1913" s="14" t="s">
        <v>297</v>
      </c>
      <c r="L1913" s="14" t="s">
        <v>24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151</v>
      </c>
      <c r="F1914" s="14" t="s">
        <v>405</v>
      </c>
      <c r="G1914" s="15"/>
      <c r="H1914" s="14">
        <v>160501</v>
      </c>
      <c r="I1914" s="14" t="s">
        <v>31</v>
      </c>
      <c r="J1914" s="14" t="s">
        <v>297</v>
      </c>
      <c r="K1914" s="14" t="s">
        <v>297</v>
      </c>
      <c r="L1914" s="14" t="s">
        <v>21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151</v>
      </c>
      <c r="F1915" s="14" t="s">
        <v>405</v>
      </c>
      <c r="G1915" s="15"/>
      <c r="H1915" s="14">
        <v>160501</v>
      </c>
      <c r="I1915" s="14" t="s">
        <v>31</v>
      </c>
      <c r="J1915" s="14" t="s">
        <v>297</v>
      </c>
      <c r="K1915" s="14" t="s">
        <v>297</v>
      </c>
      <c r="L1915" s="14" t="s">
        <v>917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151</v>
      </c>
      <c r="F1916" s="14" t="s">
        <v>405</v>
      </c>
      <c r="G1916" s="15"/>
      <c r="H1916" s="14">
        <v>160501</v>
      </c>
      <c r="I1916" s="14" t="s">
        <v>31</v>
      </c>
      <c r="J1916" s="14" t="s">
        <v>297</v>
      </c>
      <c r="K1916" s="14" t="s">
        <v>297</v>
      </c>
      <c r="L1916" s="14" t="s">
        <v>23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152</v>
      </c>
      <c r="F1917" s="14" t="s">
        <v>406</v>
      </c>
      <c r="G1917" s="15"/>
      <c r="H1917" s="14">
        <v>160501</v>
      </c>
      <c r="I1917" s="14" t="s">
        <v>31</v>
      </c>
      <c r="J1917" s="14" t="s">
        <v>297</v>
      </c>
      <c r="K1917" s="14" t="s">
        <v>297</v>
      </c>
      <c r="L1917" s="14" t="s">
        <v>23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152</v>
      </c>
      <c r="F1918" s="14" t="s">
        <v>406</v>
      </c>
      <c r="G1918" s="15"/>
      <c r="H1918" s="14">
        <v>160501</v>
      </c>
      <c r="I1918" s="14" t="s">
        <v>31</v>
      </c>
      <c r="J1918" s="14" t="s">
        <v>297</v>
      </c>
      <c r="K1918" s="14" t="s">
        <v>297</v>
      </c>
      <c r="L1918" s="14" t="s">
        <v>21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152</v>
      </c>
      <c r="F1919" s="14" t="s">
        <v>406</v>
      </c>
      <c r="G1919" s="15"/>
      <c r="H1919" s="14">
        <v>160501</v>
      </c>
      <c r="I1919" s="14" t="s">
        <v>31</v>
      </c>
      <c r="J1919" s="14" t="s">
        <v>297</v>
      </c>
      <c r="K1919" s="14" t="s">
        <v>297</v>
      </c>
      <c r="L1919" s="14" t="s">
        <v>22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152</v>
      </c>
      <c r="F1920" s="14" t="s">
        <v>406</v>
      </c>
      <c r="G1920" s="15"/>
      <c r="H1920" s="14">
        <v>160501</v>
      </c>
      <c r="I1920" s="14" t="s">
        <v>31</v>
      </c>
      <c r="J1920" s="14" t="s">
        <v>297</v>
      </c>
      <c r="K1920" s="14" t="s">
        <v>297</v>
      </c>
      <c r="L1920" s="14" t="s">
        <v>917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152</v>
      </c>
      <c r="F1921" s="14" t="s">
        <v>406</v>
      </c>
      <c r="G1921" s="15"/>
      <c r="H1921" s="14">
        <v>160501</v>
      </c>
      <c r="I1921" s="14" t="s">
        <v>31</v>
      </c>
      <c r="J1921" s="14" t="s">
        <v>297</v>
      </c>
      <c r="K1921" s="14" t="s">
        <v>297</v>
      </c>
      <c r="L1921" s="14" t="s">
        <v>24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153</v>
      </c>
      <c r="F1922" s="14" t="s">
        <v>407</v>
      </c>
      <c r="G1922" s="15"/>
      <c r="H1922" s="14">
        <v>160507</v>
      </c>
      <c r="I1922" s="14" t="s">
        <v>31</v>
      </c>
      <c r="J1922" s="14" t="s">
        <v>297</v>
      </c>
      <c r="K1922" s="14" t="s">
        <v>408</v>
      </c>
      <c r="L1922" s="14" t="s">
        <v>23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153</v>
      </c>
      <c r="F1923" s="14" t="s">
        <v>407</v>
      </c>
      <c r="G1923" s="15"/>
      <c r="H1923" s="14">
        <v>160507</v>
      </c>
      <c r="I1923" s="14" t="s">
        <v>31</v>
      </c>
      <c r="J1923" s="14" t="s">
        <v>297</v>
      </c>
      <c r="K1923" s="14" t="s">
        <v>408</v>
      </c>
      <c r="L1923" s="14" t="s">
        <v>917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153</v>
      </c>
      <c r="F1924" s="14" t="s">
        <v>407</v>
      </c>
      <c r="G1924" s="15"/>
      <c r="H1924" s="14">
        <v>160507</v>
      </c>
      <c r="I1924" s="14" t="s">
        <v>31</v>
      </c>
      <c r="J1924" s="14" t="s">
        <v>297</v>
      </c>
      <c r="K1924" s="14" t="s">
        <v>408</v>
      </c>
      <c r="L1924" s="14" t="s">
        <v>24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153</v>
      </c>
      <c r="F1925" s="14" t="s">
        <v>407</v>
      </c>
      <c r="G1925" s="15"/>
      <c r="H1925" s="14">
        <v>160507</v>
      </c>
      <c r="I1925" s="14" t="s">
        <v>31</v>
      </c>
      <c r="J1925" s="14" t="s">
        <v>297</v>
      </c>
      <c r="K1925" s="14" t="s">
        <v>408</v>
      </c>
      <c r="L1925" s="14" t="s">
        <v>21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153</v>
      </c>
      <c r="F1926" s="14" t="s">
        <v>407</v>
      </c>
      <c r="G1926" s="15"/>
      <c r="H1926" s="14">
        <v>160507</v>
      </c>
      <c r="I1926" s="14" t="s">
        <v>31</v>
      </c>
      <c r="J1926" s="14" t="s">
        <v>297</v>
      </c>
      <c r="K1926" s="14" t="s">
        <v>408</v>
      </c>
      <c r="L1926" s="14" t="s">
        <v>22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154</v>
      </c>
      <c r="F1927" s="14" t="s">
        <v>409</v>
      </c>
      <c r="G1927" s="15"/>
      <c r="H1927" s="14">
        <v>160507</v>
      </c>
      <c r="I1927" s="14" t="s">
        <v>31</v>
      </c>
      <c r="J1927" s="14" t="s">
        <v>297</v>
      </c>
      <c r="K1927" s="14" t="s">
        <v>408</v>
      </c>
      <c r="L1927" s="14" t="s">
        <v>22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154</v>
      </c>
      <c r="F1928" s="14" t="s">
        <v>409</v>
      </c>
      <c r="G1928" s="15"/>
      <c r="H1928" s="14">
        <v>160507</v>
      </c>
      <c r="I1928" s="14" t="s">
        <v>31</v>
      </c>
      <c r="J1928" s="14" t="s">
        <v>297</v>
      </c>
      <c r="K1928" s="14" t="s">
        <v>408</v>
      </c>
      <c r="L1928" s="14" t="s">
        <v>23</v>
      </c>
      <c r="M1928" s="14">
        <v>0</v>
      </c>
      <c r="N1928" s="14">
        <v>0</v>
      </c>
      <c r="O1928" s="14">
        <v>0</v>
      </c>
      <c r="P1928" s="14">
        <v>0</v>
      </c>
      <c r="Q1928" s="14">
        <v>0</v>
      </c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154</v>
      </c>
      <c r="F1929" s="14" t="s">
        <v>409</v>
      </c>
      <c r="G1929" s="15"/>
      <c r="H1929" s="14">
        <v>160507</v>
      </c>
      <c r="I1929" s="14" t="s">
        <v>31</v>
      </c>
      <c r="J1929" s="14" t="s">
        <v>297</v>
      </c>
      <c r="K1929" s="14" t="s">
        <v>408</v>
      </c>
      <c r="L1929" s="14" t="s">
        <v>21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154</v>
      </c>
      <c r="F1930" s="14" t="s">
        <v>409</v>
      </c>
      <c r="G1930" s="15"/>
      <c r="H1930" s="14">
        <v>160507</v>
      </c>
      <c r="I1930" s="14" t="s">
        <v>31</v>
      </c>
      <c r="J1930" s="14" t="s">
        <v>297</v>
      </c>
      <c r="K1930" s="14" t="s">
        <v>408</v>
      </c>
      <c r="L1930" s="14" t="s">
        <v>917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154</v>
      </c>
      <c r="F1931" s="14" t="s">
        <v>409</v>
      </c>
      <c r="G1931" s="15"/>
      <c r="H1931" s="14">
        <v>160507</v>
      </c>
      <c r="I1931" s="14" t="s">
        <v>31</v>
      </c>
      <c r="J1931" s="14" t="s">
        <v>297</v>
      </c>
      <c r="K1931" s="14" t="s">
        <v>408</v>
      </c>
      <c r="L1931" s="14" t="s">
        <v>24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155</v>
      </c>
      <c r="F1932" s="14" t="s">
        <v>862</v>
      </c>
      <c r="G1932" s="15"/>
      <c r="H1932" s="14">
        <v>160507</v>
      </c>
      <c r="I1932" s="14" t="s">
        <v>31</v>
      </c>
      <c r="J1932" s="14" t="s">
        <v>297</v>
      </c>
      <c r="K1932" s="14" t="s">
        <v>408</v>
      </c>
      <c r="L1932" s="14" t="s">
        <v>24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155</v>
      </c>
      <c r="F1933" s="14" t="s">
        <v>862</v>
      </c>
      <c r="G1933" s="15"/>
      <c r="H1933" s="14">
        <v>160507</v>
      </c>
      <c r="I1933" s="14" t="s">
        <v>31</v>
      </c>
      <c r="J1933" s="14" t="s">
        <v>297</v>
      </c>
      <c r="K1933" s="14" t="s">
        <v>408</v>
      </c>
      <c r="L1933" s="14" t="s">
        <v>21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155</v>
      </c>
      <c r="F1934" s="14" t="s">
        <v>862</v>
      </c>
      <c r="G1934" s="15"/>
      <c r="H1934" s="14">
        <v>160507</v>
      </c>
      <c r="I1934" s="14" t="s">
        <v>31</v>
      </c>
      <c r="J1934" s="14" t="s">
        <v>297</v>
      </c>
      <c r="K1934" s="14" t="s">
        <v>408</v>
      </c>
      <c r="L1934" s="14" t="s">
        <v>23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155</v>
      </c>
      <c r="F1935" s="14" t="s">
        <v>862</v>
      </c>
      <c r="G1935" s="15"/>
      <c r="H1935" s="14">
        <v>160507</v>
      </c>
      <c r="I1935" s="14" t="s">
        <v>31</v>
      </c>
      <c r="J1935" s="14" t="s">
        <v>297</v>
      </c>
      <c r="K1935" s="14" t="s">
        <v>408</v>
      </c>
      <c r="L1935" s="14" t="s">
        <v>917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155</v>
      </c>
      <c r="F1936" s="14" t="s">
        <v>862</v>
      </c>
      <c r="G1936" s="15"/>
      <c r="H1936" s="14">
        <v>160507</v>
      </c>
      <c r="I1936" s="14" t="s">
        <v>31</v>
      </c>
      <c r="J1936" s="14" t="s">
        <v>297</v>
      </c>
      <c r="K1936" s="14" t="s">
        <v>408</v>
      </c>
      <c r="L1936" s="14" t="s">
        <v>22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157</v>
      </c>
      <c r="F1937" s="14" t="s">
        <v>411</v>
      </c>
      <c r="G1937" s="15"/>
      <c r="H1937" s="14">
        <v>160508</v>
      </c>
      <c r="I1937" s="14" t="s">
        <v>31</v>
      </c>
      <c r="J1937" s="14" t="s">
        <v>297</v>
      </c>
      <c r="K1937" s="14" t="s">
        <v>412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157</v>
      </c>
      <c r="F1938" s="14" t="s">
        <v>411</v>
      </c>
      <c r="G1938" s="15"/>
      <c r="H1938" s="14">
        <v>160508</v>
      </c>
      <c r="I1938" s="14" t="s">
        <v>31</v>
      </c>
      <c r="J1938" s="14" t="s">
        <v>297</v>
      </c>
      <c r="K1938" s="14" t="s">
        <v>412</v>
      </c>
      <c r="L1938" s="14" t="s">
        <v>22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157</v>
      </c>
      <c r="F1939" s="14" t="s">
        <v>411</v>
      </c>
      <c r="G1939" s="15"/>
      <c r="H1939" s="14">
        <v>160508</v>
      </c>
      <c r="I1939" s="14" t="s">
        <v>31</v>
      </c>
      <c r="J1939" s="14" t="s">
        <v>297</v>
      </c>
      <c r="K1939" s="14" t="s">
        <v>412</v>
      </c>
      <c r="L1939" s="14" t="s">
        <v>23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157</v>
      </c>
      <c r="F1940" s="14" t="s">
        <v>411</v>
      </c>
      <c r="G1940" s="15"/>
      <c r="H1940" s="14">
        <v>160508</v>
      </c>
      <c r="I1940" s="14" t="s">
        <v>31</v>
      </c>
      <c r="J1940" s="14" t="s">
        <v>297</v>
      </c>
      <c r="K1940" s="14" t="s">
        <v>412</v>
      </c>
      <c r="L1940" s="14" t="s">
        <v>917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157</v>
      </c>
      <c r="F1941" s="14" t="s">
        <v>411</v>
      </c>
      <c r="G1941" s="15"/>
      <c r="H1941" s="14">
        <v>160508</v>
      </c>
      <c r="I1941" s="14" t="s">
        <v>31</v>
      </c>
      <c r="J1941" s="14" t="s">
        <v>297</v>
      </c>
      <c r="K1941" s="14" t="s">
        <v>412</v>
      </c>
      <c r="L1941" s="14" t="s">
        <v>24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158</v>
      </c>
      <c r="F1942" s="14" t="s">
        <v>413</v>
      </c>
      <c r="G1942" s="15"/>
      <c r="H1942" s="14">
        <v>160508</v>
      </c>
      <c r="I1942" s="14" t="s">
        <v>31</v>
      </c>
      <c r="J1942" s="14" t="s">
        <v>297</v>
      </c>
      <c r="K1942" s="14" t="s">
        <v>412</v>
      </c>
      <c r="L1942" s="14" t="s">
        <v>24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158</v>
      </c>
      <c r="F1943" s="14" t="s">
        <v>413</v>
      </c>
      <c r="G1943" s="15"/>
      <c r="H1943" s="14">
        <v>160508</v>
      </c>
      <c r="I1943" s="14" t="s">
        <v>31</v>
      </c>
      <c r="J1943" s="14" t="s">
        <v>297</v>
      </c>
      <c r="K1943" s="14" t="s">
        <v>412</v>
      </c>
      <c r="L1943" s="14" t="s">
        <v>21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158</v>
      </c>
      <c r="F1944" s="14" t="s">
        <v>413</v>
      </c>
      <c r="G1944" s="15"/>
      <c r="H1944" s="14">
        <v>160508</v>
      </c>
      <c r="I1944" s="14" t="s">
        <v>31</v>
      </c>
      <c r="J1944" s="14" t="s">
        <v>297</v>
      </c>
      <c r="K1944" s="14" t="s">
        <v>412</v>
      </c>
      <c r="L1944" s="14" t="s">
        <v>22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158</v>
      </c>
      <c r="F1945" s="14" t="s">
        <v>413</v>
      </c>
      <c r="G1945" s="15"/>
      <c r="H1945" s="14">
        <v>160508</v>
      </c>
      <c r="I1945" s="14" t="s">
        <v>31</v>
      </c>
      <c r="J1945" s="14" t="s">
        <v>297</v>
      </c>
      <c r="K1945" s="14" t="s">
        <v>412</v>
      </c>
      <c r="L1945" s="14" t="s">
        <v>23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158</v>
      </c>
      <c r="F1946" s="14" t="s">
        <v>413</v>
      </c>
      <c r="G1946" s="15"/>
      <c r="H1946" s="14">
        <v>160508</v>
      </c>
      <c r="I1946" s="14" t="s">
        <v>31</v>
      </c>
      <c r="J1946" s="14" t="s">
        <v>297</v>
      </c>
      <c r="K1946" s="14" t="s">
        <v>412</v>
      </c>
      <c r="L1946" s="14" t="s">
        <v>917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159</v>
      </c>
      <c r="F1947" s="14" t="s">
        <v>414</v>
      </c>
      <c r="G1947" s="15"/>
      <c r="H1947" s="14">
        <v>160509</v>
      </c>
      <c r="I1947" s="14" t="s">
        <v>31</v>
      </c>
      <c r="J1947" s="14" t="s">
        <v>297</v>
      </c>
      <c r="K1947" s="14" t="s">
        <v>415</v>
      </c>
      <c r="L1947" s="14" t="s">
        <v>21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159</v>
      </c>
      <c r="F1948" s="14" t="s">
        <v>414</v>
      </c>
      <c r="G1948" s="15"/>
      <c r="H1948" s="14">
        <v>160509</v>
      </c>
      <c r="I1948" s="14" t="s">
        <v>31</v>
      </c>
      <c r="J1948" s="14" t="s">
        <v>297</v>
      </c>
      <c r="K1948" s="14" t="s">
        <v>415</v>
      </c>
      <c r="L1948" s="14" t="s">
        <v>24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159</v>
      </c>
      <c r="F1949" s="14" t="s">
        <v>414</v>
      </c>
      <c r="G1949" s="15"/>
      <c r="H1949" s="14">
        <v>160509</v>
      </c>
      <c r="I1949" s="14" t="s">
        <v>31</v>
      </c>
      <c r="J1949" s="14" t="s">
        <v>297</v>
      </c>
      <c r="K1949" s="14" t="s">
        <v>415</v>
      </c>
      <c r="L1949" s="14" t="s">
        <v>22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159</v>
      </c>
      <c r="F1950" s="14" t="s">
        <v>414</v>
      </c>
      <c r="G1950" s="15"/>
      <c r="H1950" s="14">
        <v>160509</v>
      </c>
      <c r="I1950" s="14" t="s">
        <v>31</v>
      </c>
      <c r="J1950" s="14" t="s">
        <v>297</v>
      </c>
      <c r="K1950" s="14" t="s">
        <v>415</v>
      </c>
      <c r="L1950" s="14" t="s">
        <v>23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159</v>
      </c>
      <c r="F1951" s="14" t="s">
        <v>414</v>
      </c>
      <c r="G1951" s="15"/>
      <c r="H1951" s="14">
        <v>160509</v>
      </c>
      <c r="I1951" s="14" t="s">
        <v>31</v>
      </c>
      <c r="J1951" s="14" t="s">
        <v>297</v>
      </c>
      <c r="K1951" s="14" t="s">
        <v>415</v>
      </c>
      <c r="L1951" s="14" t="s">
        <v>917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293</v>
      </c>
      <c r="F1952" s="14" t="s">
        <v>416</v>
      </c>
      <c r="G1952" s="15"/>
      <c r="H1952" s="14">
        <v>160501</v>
      </c>
      <c r="I1952" s="14" t="s">
        <v>31</v>
      </c>
      <c r="J1952" s="14" t="s">
        <v>297</v>
      </c>
      <c r="K1952" s="14" t="s">
        <v>297</v>
      </c>
      <c r="L1952" s="14" t="s">
        <v>917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293</v>
      </c>
      <c r="F1953" s="14" t="s">
        <v>416</v>
      </c>
      <c r="G1953" s="15"/>
      <c r="H1953" s="14">
        <v>160501</v>
      </c>
      <c r="I1953" s="14" t="s">
        <v>31</v>
      </c>
      <c r="J1953" s="14" t="s">
        <v>297</v>
      </c>
      <c r="K1953" s="14" t="s">
        <v>297</v>
      </c>
      <c r="L1953" s="14" t="s">
        <v>24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293</v>
      </c>
      <c r="F1954" s="14" t="s">
        <v>416</v>
      </c>
      <c r="G1954" s="15"/>
      <c r="H1954" s="14">
        <v>160501</v>
      </c>
      <c r="I1954" s="14" t="s">
        <v>31</v>
      </c>
      <c r="J1954" s="14" t="s">
        <v>297</v>
      </c>
      <c r="K1954" s="14" t="s">
        <v>297</v>
      </c>
      <c r="L1954" s="14" t="s">
        <v>21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293</v>
      </c>
      <c r="F1955" s="14" t="s">
        <v>416</v>
      </c>
      <c r="G1955" s="15"/>
      <c r="H1955" s="14">
        <v>160501</v>
      </c>
      <c r="I1955" s="14" t="s">
        <v>31</v>
      </c>
      <c r="J1955" s="14" t="s">
        <v>297</v>
      </c>
      <c r="K1955" s="14" t="s">
        <v>297</v>
      </c>
      <c r="L1955" s="14" t="s">
        <v>22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293</v>
      </c>
      <c r="F1956" s="14" t="s">
        <v>416</v>
      </c>
      <c r="G1956" s="15"/>
      <c r="H1956" s="14">
        <v>160501</v>
      </c>
      <c r="I1956" s="14" t="s">
        <v>31</v>
      </c>
      <c r="J1956" s="14" t="s">
        <v>297</v>
      </c>
      <c r="K1956" s="14" t="s">
        <v>297</v>
      </c>
      <c r="L1956" s="14" t="s">
        <v>23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6690</v>
      </c>
      <c r="F1957" s="14" t="s">
        <v>417</v>
      </c>
      <c r="G1957" s="15"/>
      <c r="H1957" s="14">
        <v>160505</v>
      </c>
      <c r="I1957" s="14" t="s">
        <v>31</v>
      </c>
      <c r="J1957" s="14" t="s">
        <v>297</v>
      </c>
      <c r="K1957" s="14" t="s">
        <v>388</v>
      </c>
      <c r="L1957" s="14" t="s">
        <v>23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6690</v>
      </c>
      <c r="F1958" s="14" t="s">
        <v>417</v>
      </c>
      <c r="G1958" s="15"/>
      <c r="H1958" s="14">
        <v>160505</v>
      </c>
      <c r="I1958" s="14" t="s">
        <v>31</v>
      </c>
      <c r="J1958" s="14" t="s">
        <v>297</v>
      </c>
      <c r="K1958" s="14" t="s">
        <v>388</v>
      </c>
      <c r="L1958" s="14" t="s">
        <v>24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6690</v>
      </c>
      <c r="F1959" s="14" t="s">
        <v>417</v>
      </c>
      <c r="G1959" s="15"/>
      <c r="H1959" s="14">
        <v>160505</v>
      </c>
      <c r="I1959" s="14" t="s">
        <v>31</v>
      </c>
      <c r="J1959" s="14" t="s">
        <v>297</v>
      </c>
      <c r="K1959" s="14" t="s">
        <v>388</v>
      </c>
      <c r="L1959" s="14" t="s">
        <v>22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6690</v>
      </c>
      <c r="F1960" s="14" t="s">
        <v>417</v>
      </c>
      <c r="G1960" s="15"/>
      <c r="H1960" s="14">
        <v>160505</v>
      </c>
      <c r="I1960" s="14" t="s">
        <v>31</v>
      </c>
      <c r="J1960" s="14" t="s">
        <v>297</v>
      </c>
      <c r="K1960" s="14" t="s">
        <v>388</v>
      </c>
      <c r="L1960" s="14" t="s">
        <v>917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6690</v>
      </c>
      <c r="F1961" s="14" t="s">
        <v>417</v>
      </c>
      <c r="G1961" s="15"/>
      <c r="H1961" s="14">
        <v>160505</v>
      </c>
      <c r="I1961" s="14" t="s">
        <v>31</v>
      </c>
      <c r="J1961" s="14" t="s">
        <v>297</v>
      </c>
      <c r="K1961" s="14" t="s">
        <v>388</v>
      </c>
      <c r="L1961" s="14" t="s">
        <v>21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418</v>
      </c>
      <c r="E1962" s="14">
        <v>132</v>
      </c>
      <c r="F1962" s="14" t="s">
        <v>941</v>
      </c>
      <c r="G1962" s="15"/>
      <c r="H1962" s="14">
        <v>160503</v>
      </c>
      <c r="I1962" s="14" t="s">
        <v>31</v>
      </c>
      <c r="J1962" s="14" t="s">
        <v>297</v>
      </c>
      <c r="K1962" s="14" t="s">
        <v>419</v>
      </c>
      <c r="L1962" s="14" t="s">
        <v>23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418</v>
      </c>
      <c r="E1963" s="14">
        <v>132</v>
      </c>
      <c r="F1963" s="14" t="s">
        <v>941</v>
      </c>
      <c r="G1963" s="15"/>
      <c r="H1963" s="14">
        <v>160503</v>
      </c>
      <c r="I1963" s="14" t="s">
        <v>31</v>
      </c>
      <c r="J1963" s="14" t="s">
        <v>297</v>
      </c>
      <c r="K1963" s="14" t="s">
        <v>419</v>
      </c>
      <c r="L1963" s="14" t="s">
        <v>21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418</v>
      </c>
      <c r="E1964" s="14">
        <v>132</v>
      </c>
      <c r="F1964" s="14" t="s">
        <v>941</v>
      </c>
      <c r="G1964" s="15"/>
      <c r="H1964" s="14">
        <v>160503</v>
      </c>
      <c r="I1964" s="14" t="s">
        <v>31</v>
      </c>
      <c r="J1964" s="14" t="s">
        <v>297</v>
      </c>
      <c r="K1964" s="14" t="s">
        <v>419</v>
      </c>
      <c r="L1964" s="14" t="s">
        <v>22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418</v>
      </c>
      <c r="E1965" s="14">
        <v>132</v>
      </c>
      <c r="F1965" s="14" t="s">
        <v>941</v>
      </c>
      <c r="G1965" s="15"/>
      <c r="H1965" s="14">
        <v>160503</v>
      </c>
      <c r="I1965" s="14" t="s">
        <v>31</v>
      </c>
      <c r="J1965" s="14" t="s">
        <v>297</v>
      </c>
      <c r="K1965" s="14" t="s">
        <v>419</v>
      </c>
      <c r="L1965" s="14" t="s">
        <v>917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418</v>
      </c>
      <c r="E1966" s="14">
        <v>132</v>
      </c>
      <c r="F1966" s="14" t="s">
        <v>941</v>
      </c>
      <c r="G1966" s="15"/>
      <c r="H1966" s="14">
        <v>160503</v>
      </c>
      <c r="I1966" s="14" t="s">
        <v>31</v>
      </c>
      <c r="J1966" s="14" t="s">
        <v>297</v>
      </c>
      <c r="K1966" s="14" t="s">
        <v>419</v>
      </c>
      <c r="L1966" s="14" t="s">
        <v>24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418</v>
      </c>
      <c r="E1967" s="14">
        <v>133</v>
      </c>
      <c r="F1967" s="14" t="s">
        <v>931</v>
      </c>
      <c r="G1967" s="15"/>
      <c r="H1967" s="14">
        <v>160503</v>
      </c>
      <c r="I1967" s="14" t="s">
        <v>31</v>
      </c>
      <c r="J1967" s="14" t="s">
        <v>297</v>
      </c>
      <c r="K1967" s="14" t="s">
        <v>419</v>
      </c>
      <c r="L1967" s="14" t="s">
        <v>23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418</v>
      </c>
      <c r="E1968" s="14">
        <v>133</v>
      </c>
      <c r="F1968" s="14" t="s">
        <v>931</v>
      </c>
      <c r="G1968" s="15"/>
      <c r="H1968" s="14">
        <v>160503</v>
      </c>
      <c r="I1968" s="14" t="s">
        <v>31</v>
      </c>
      <c r="J1968" s="14" t="s">
        <v>297</v>
      </c>
      <c r="K1968" s="14" t="s">
        <v>419</v>
      </c>
      <c r="L1968" s="14" t="s">
        <v>22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418</v>
      </c>
      <c r="E1969" s="14">
        <v>133</v>
      </c>
      <c r="F1969" s="14" t="s">
        <v>931</v>
      </c>
      <c r="G1969" s="15"/>
      <c r="H1969" s="14">
        <v>160503</v>
      </c>
      <c r="I1969" s="14" t="s">
        <v>31</v>
      </c>
      <c r="J1969" s="14" t="s">
        <v>297</v>
      </c>
      <c r="K1969" s="14" t="s">
        <v>419</v>
      </c>
      <c r="L1969" s="14" t="s">
        <v>917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418</v>
      </c>
      <c r="E1970" s="14">
        <v>133</v>
      </c>
      <c r="F1970" s="14" t="s">
        <v>931</v>
      </c>
      <c r="G1970" s="15"/>
      <c r="H1970" s="14">
        <v>160503</v>
      </c>
      <c r="I1970" s="14" t="s">
        <v>31</v>
      </c>
      <c r="J1970" s="14" t="s">
        <v>297</v>
      </c>
      <c r="K1970" s="14" t="s">
        <v>419</v>
      </c>
      <c r="L1970" s="14" t="s">
        <v>24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418</v>
      </c>
      <c r="E1971" s="14">
        <v>133</v>
      </c>
      <c r="F1971" s="14" t="s">
        <v>931</v>
      </c>
      <c r="G1971" s="15"/>
      <c r="H1971" s="14">
        <v>160503</v>
      </c>
      <c r="I1971" s="14" t="s">
        <v>31</v>
      </c>
      <c r="J1971" s="14" t="s">
        <v>297</v>
      </c>
      <c r="K1971" s="14" t="s">
        <v>419</v>
      </c>
      <c r="L1971" s="14" t="s">
        <v>21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418</v>
      </c>
      <c r="E1972" s="14">
        <v>134</v>
      </c>
      <c r="F1972" s="14" t="s">
        <v>421</v>
      </c>
      <c r="G1972" s="15"/>
      <c r="H1972" s="14">
        <v>160504</v>
      </c>
      <c r="I1972" s="14" t="s">
        <v>31</v>
      </c>
      <c r="J1972" s="14" t="s">
        <v>297</v>
      </c>
      <c r="K1972" s="14" t="s">
        <v>422</v>
      </c>
      <c r="L1972" s="14" t="s">
        <v>21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418</v>
      </c>
      <c r="E1973" s="14">
        <v>134</v>
      </c>
      <c r="F1973" s="14" t="s">
        <v>421</v>
      </c>
      <c r="G1973" s="15"/>
      <c r="H1973" s="14">
        <v>160504</v>
      </c>
      <c r="I1973" s="14" t="s">
        <v>31</v>
      </c>
      <c r="J1973" s="14" t="s">
        <v>297</v>
      </c>
      <c r="K1973" s="14" t="s">
        <v>422</v>
      </c>
      <c r="L1973" s="14" t="s">
        <v>23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418</v>
      </c>
      <c r="E1974" s="14">
        <v>134</v>
      </c>
      <c r="F1974" s="14" t="s">
        <v>421</v>
      </c>
      <c r="G1974" s="15"/>
      <c r="H1974" s="14">
        <v>160504</v>
      </c>
      <c r="I1974" s="14" t="s">
        <v>31</v>
      </c>
      <c r="J1974" s="14" t="s">
        <v>297</v>
      </c>
      <c r="K1974" s="14" t="s">
        <v>422</v>
      </c>
      <c r="L1974" s="14" t="s">
        <v>24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418</v>
      </c>
      <c r="E1975" s="14">
        <v>134</v>
      </c>
      <c r="F1975" s="14" t="s">
        <v>421</v>
      </c>
      <c r="G1975" s="15"/>
      <c r="H1975" s="14">
        <v>160504</v>
      </c>
      <c r="I1975" s="14" t="s">
        <v>31</v>
      </c>
      <c r="J1975" s="14" t="s">
        <v>297</v>
      </c>
      <c r="K1975" s="14" t="s">
        <v>422</v>
      </c>
      <c r="L1975" s="14" t="s">
        <v>22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5"/>
      <c r="S1975" s="15"/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418</v>
      </c>
      <c r="E1976" s="14">
        <v>134</v>
      </c>
      <c r="F1976" s="14" t="s">
        <v>421</v>
      </c>
      <c r="G1976" s="15"/>
      <c r="H1976" s="14">
        <v>160504</v>
      </c>
      <c r="I1976" s="14" t="s">
        <v>31</v>
      </c>
      <c r="J1976" s="14" t="s">
        <v>297</v>
      </c>
      <c r="K1976" s="14" t="s">
        <v>422</v>
      </c>
      <c r="L1976" s="14" t="s">
        <v>917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5"/>
      <c r="S1976" s="15"/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418</v>
      </c>
      <c r="E1977" s="14">
        <v>135</v>
      </c>
      <c r="F1977" s="14" t="s">
        <v>863</v>
      </c>
      <c r="G1977" s="15"/>
      <c r="H1977" s="14">
        <v>160504</v>
      </c>
      <c r="I1977" s="14" t="s">
        <v>31</v>
      </c>
      <c r="J1977" s="14" t="s">
        <v>297</v>
      </c>
      <c r="K1977" s="14" t="s">
        <v>422</v>
      </c>
      <c r="L1977" s="14" t="s">
        <v>22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5"/>
      <c r="S1977" s="15"/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418</v>
      </c>
      <c r="E1978" s="14">
        <v>135</v>
      </c>
      <c r="F1978" s="14" t="s">
        <v>863</v>
      </c>
      <c r="G1978" s="15"/>
      <c r="H1978" s="14">
        <v>160504</v>
      </c>
      <c r="I1978" s="14" t="s">
        <v>31</v>
      </c>
      <c r="J1978" s="14" t="s">
        <v>297</v>
      </c>
      <c r="K1978" s="14" t="s">
        <v>422</v>
      </c>
      <c r="L1978" s="14" t="s">
        <v>23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418</v>
      </c>
      <c r="E1979" s="14">
        <v>135</v>
      </c>
      <c r="F1979" s="14" t="s">
        <v>863</v>
      </c>
      <c r="G1979" s="15"/>
      <c r="H1979" s="14">
        <v>160504</v>
      </c>
      <c r="I1979" s="14" t="s">
        <v>31</v>
      </c>
      <c r="J1979" s="14" t="s">
        <v>297</v>
      </c>
      <c r="K1979" s="14" t="s">
        <v>422</v>
      </c>
      <c r="L1979" s="14" t="s">
        <v>21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418</v>
      </c>
      <c r="E1980" s="14">
        <v>135</v>
      </c>
      <c r="F1980" s="14" t="s">
        <v>863</v>
      </c>
      <c r="G1980" s="15"/>
      <c r="H1980" s="14">
        <v>160504</v>
      </c>
      <c r="I1980" s="14" t="s">
        <v>31</v>
      </c>
      <c r="J1980" s="14" t="s">
        <v>297</v>
      </c>
      <c r="K1980" s="14" t="s">
        <v>422</v>
      </c>
      <c r="L1980" s="14" t="s">
        <v>917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5"/>
      <c r="S1980" s="15"/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418</v>
      </c>
      <c r="E1981" s="14">
        <v>135</v>
      </c>
      <c r="F1981" s="14" t="s">
        <v>863</v>
      </c>
      <c r="G1981" s="15"/>
      <c r="H1981" s="14">
        <v>160504</v>
      </c>
      <c r="I1981" s="14" t="s">
        <v>31</v>
      </c>
      <c r="J1981" s="14" t="s">
        <v>297</v>
      </c>
      <c r="K1981" s="14" t="s">
        <v>422</v>
      </c>
      <c r="L1981" s="14" t="s">
        <v>24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160</v>
      </c>
      <c r="F1982" s="14" t="s">
        <v>932</v>
      </c>
      <c r="G1982" s="15"/>
      <c r="H1982" s="14">
        <v>160509</v>
      </c>
      <c r="I1982" s="14" t="s">
        <v>31</v>
      </c>
      <c r="J1982" s="14" t="s">
        <v>297</v>
      </c>
      <c r="K1982" s="14" t="s">
        <v>415</v>
      </c>
      <c r="L1982" s="14" t="s">
        <v>24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160</v>
      </c>
      <c r="F1983" s="14" t="s">
        <v>932</v>
      </c>
      <c r="G1983" s="15"/>
      <c r="H1983" s="14">
        <v>160509</v>
      </c>
      <c r="I1983" s="14" t="s">
        <v>31</v>
      </c>
      <c r="J1983" s="14" t="s">
        <v>297</v>
      </c>
      <c r="K1983" s="14" t="s">
        <v>415</v>
      </c>
      <c r="L1983" s="14" t="s">
        <v>22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160</v>
      </c>
      <c r="F1984" s="14" t="s">
        <v>932</v>
      </c>
      <c r="G1984" s="15"/>
      <c r="H1984" s="14">
        <v>160509</v>
      </c>
      <c r="I1984" s="14" t="s">
        <v>31</v>
      </c>
      <c r="J1984" s="14" t="s">
        <v>297</v>
      </c>
      <c r="K1984" s="14" t="s">
        <v>415</v>
      </c>
      <c r="L1984" s="14" t="s">
        <v>23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160</v>
      </c>
      <c r="F1985" s="14" t="s">
        <v>932</v>
      </c>
      <c r="G1985" s="15"/>
      <c r="H1985" s="14">
        <v>160509</v>
      </c>
      <c r="I1985" s="14" t="s">
        <v>31</v>
      </c>
      <c r="J1985" s="14" t="s">
        <v>297</v>
      </c>
      <c r="K1985" s="14" t="s">
        <v>415</v>
      </c>
      <c r="L1985" s="14" t="s">
        <v>21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160</v>
      </c>
      <c r="F1986" s="14" t="s">
        <v>932</v>
      </c>
      <c r="G1986" s="15"/>
      <c r="H1986" s="14">
        <v>160509</v>
      </c>
      <c r="I1986" s="14" t="s">
        <v>31</v>
      </c>
      <c r="J1986" s="14" t="s">
        <v>297</v>
      </c>
      <c r="K1986" s="14" t="s">
        <v>415</v>
      </c>
      <c r="L1986" s="14" t="s">
        <v>917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5"/>
      <c r="S1986" s="15"/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28768</v>
      </c>
      <c r="F1987" s="14" t="s">
        <v>933</v>
      </c>
      <c r="G1987" s="15"/>
      <c r="H1987" s="14">
        <v>160504</v>
      </c>
      <c r="I1987" s="14" t="s">
        <v>31</v>
      </c>
      <c r="J1987" s="14" t="s">
        <v>297</v>
      </c>
      <c r="K1987" s="14" t="s">
        <v>422</v>
      </c>
      <c r="L1987" s="14" t="s">
        <v>22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28768</v>
      </c>
      <c r="F1988" s="14" t="s">
        <v>933</v>
      </c>
      <c r="G1988" s="15"/>
      <c r="H1988" s="14">
        <v>160504</v>
      </c>
      <c r="I1988" s="14" t="s">
        <v>31</v>
      </c>
      <c r="J1988" s="14" t="s">
        <v>297</v>
      </c>
      <c r="K1988" s="14" t="s">
        <v>422</v>
      </c>
      <c r="L1988" s="14" t="s">
        <v>917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5"/>
      <c r="S1988" s="15"/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28768</v>
      </c>
      <c r="F1989" s="14" t="s">
        <v>933</v>
      </c>
      <c r="G1989" s="15"/>
      <c r="H1989" s="14">
        <v>160504</v>
      </c>
      <c r="I1989" s="14" t="s">
        <v>31</v>
      </c>
      <c r="J1989" s="14" t="s">
        <v>297</v>
      </c>
      <c r="K1989" s="14" t="s">
        <v>422</v>
      </c>
      <c r="L1989" s="14" t="s">
        <v>24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28768</v>
      </c>
      <c r="F1990" s="14" t="s">
        <v>933</v>
      </c>
      <c r="G1990" s="15"/>
      <c r="H1990" s="14">
        <v>160504</v>
      </c>
      <c r="I1990" s="14" t="s">
        <v>31</v>
      </c>
      <c r="J1990" s="14" t="s">
        <v>297</v>
      </c>
      <c r="K1990" s="14" t="s">
        <v>422</v>
      </c>
      <c r="L1990" s="14" t="s">
        <v>21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5"/>
      <c r="S1990" s="15"/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28768</v>
      </c>
      <c r="F1991" s="14" t="s">
        <v>933</v>
      </c>
      <c r="G1991" s="15"/>
      <c r="H1991" s="14">
        <v>160504</v>
      </c>
      <c r="I1991" s="14" t="s">
        <v>31</v>
      </c>
      <c r="J1991" s="14" t="s">
        <v>297</v>
      </c>
      <c r="K1991" s="14" t="s">
        <v>422</v>
      </c>
      <c r="L1991" s="14" t="s">
        <v>23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356</v>
      </c>
      <c r="D1992" s="14" t="s">
        <v>357</v>
      </c>
      <c r="E1992" s="14">
        <v>163</v>
      </c>
      <c r="F1992" s="14" t="s">
        <v>864</v>
      </c>
      <c r="G1992" s="15"/>
      <c r="H1992" s="14">
        <v>160601</v>
      </c>
      <c r="I1992" s="14" t="s">
        <v>31</v>
      </c>
      <c r="J1992" s="14" t="s">
        <v>356</v>
      </c>
      <c r="K1992" s="14" t="s">
        <v>357</v>
      </c>
      <c r="L1992" s="14" t="s">
        <v>21</v>
      </c>
      <c r="M1992" s="14">
        <v>8</v>
      </c>
      <c r="N1992" s="14">
        <v>11</v>
      </c>
      <c r="O1992" s="14">
        <v>15</v>
      </c>
      <c r="P1992" s="14">
        <v>11</v>
      </c>
      <c r="Q1992" s="14">
        <v>7</v>
      </c>
      <c r="R1992" s="14">
        <v>0</v>
      </c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356</v>
      </c>
      <c r="D1993" s="14" t="s">
        <v>357</v>
      </c>
      <c r="E1993" s="14">
        <v>163</v>
      </c>
      <c r="F1993" s="14" t="s">
        <v>864</v>
      </c>
      <c r="G1993" s="15"/>
      <c r="H1993" s="14">
        <v>160601</v>
      </c>
      <c r="I1993" s="14" t="s">
        <v>31</v>
      </c>
      <c r="J1993" s="14" t="s">
        <v>356</v>
      </c>
      <c r="K1993" s="14" t="s">
        <v>357</v>
      </c>
      <c r="L1993" s="14" t="s">
        <v>917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356</v>
      </c>
      <c r="D1994" s="14" t="s">
        <v>357</v>
      </c>
      <c r="E1994" s="14">
        <v>163</v>
      </c>
      <c r="F1994" s="14" t="s">
        <v>864</v>
      </c>
      <c r="G1994" s="15"/>
      <c r="H1994" s="14">
        <v>160601</v>
      </c>
      <c r="I1994" s="14" t="s">
        <v>31</v>
      </c>
      <c r="J1994" s="14" t="s">
        <v>356</v>
      </c>
      <c r="K1994" s="14" t="s">
        <v>357</v>
      </c>
      <c r="L1994" s="14" t="s">
        <v>24</v>
      </c>
      <c r="M1994" s="14">
        <v>100</v>
      </c>
      <c r="N1994" s="14">
        <v>122</v>
      </c>
      <c r="O1994" s="14">
        <v>590</v>
      </c>
      <c r="P1994" s="14">
        <v>75</v>
      </c>
      <c r="Q1994" s="14">
        <v>50</v>
      </c>
      <c r="R1994" s="14">
        <v>0</v>
      </c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356</v>
      </c>
      <c r="D1995" s="14" t="s">
        <v>357</v>
      </c>
      <c r="E1995" s="14">
        <v>163</v>
      </c>
      <c r="F1995" s="14" t="s">
        <v>864</v>
      </c>
      <c r="G1995" s="15"/>
      <c r="H1995" s="14">
        <v>160601</v>
      </c>
      <c r="I1995" s="14" t="s">
        <v>31</v>
      </c>
      <c r="J1995" s="14" t="s">
        <v>356</v>
      </c>
      <c r="K1995" s="14" t="s">
        <v>357</v>
      </c>
      <c r="L1995" s="14" t="s">
        <v>22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356</v>
      </c>
      <c r="D1996" s="14" t="s">
        <v>357</v>
      </c>
      <c r="E1996" s="14">
        <v>163</v>
      </c>
      <c r="F1996" s="14" t="s">
        <v>864</v>
      </c>
      <c r="G1996" s="15"/>
      <c r="H1996" s="14">
        <v>160601</v>
      </c>
      <c r="I1996" s="14" t="s">
        <v>31</v>
      </c>
      <c r="J1996" s="14" t="s">
        <v>356</v>
      </c>
      <c r="K1996" s="14" t="s">
        <v>357</v>
      </c>
      <c r="L1996" s="14" t="s">
        <v>23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5"/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356</v>
      </c>
      <c r="D1997" s="14" t="s">
        <v>357</v>
      </c>
      <c r="E1997" s="14">
        <v>164</v>
      </c>
      <c r="F1997" s="14" t="s">
        <v>865</v>
      </c>
      <c r="G1997" s="15"/>
      <c r="H1997" s="14">
        <v>160601</v>
      </c>
      <c r="I1997" s="14" t="s">
        <v>31</v>
      </c>
      <c r="J1997" s="14" t="s">
        <v>356</v>
      </c>
      <c r="K1997" s="14" t="s">
        <v>357</v>
      </c>
      <c r="L1997" s="14" t="s">
        <v>917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5"/>
      <c r="T1997" s="15"/>
      <c r="U1997" s="15"/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356</v>
      </c>
      <c r="D1998" s="14" t="s">
        <v>357</v>
      </c>
      <c r="E1998" s="14">
        <v>164</v>
      </c>
      <c r="F1998" s="14" t="s">
        <v>865</v>
      </c>
      <c r="G1998" s="15"/>
      <c r="H1998" s="14">
        <v>160601</v>
      </c>
      <c r="I1998" s="14" t="s">
        <v>31</v>
      </c>
      <c r="J1998" s="14" t="s">
        <v>356</v>
      </c>
      <c r="K1998" s="14" t="s">
        <v>357</v>
      </c>
      <c r="L1998" s="14" t="s">
        <v>24</v>
      </c>
      <c r="M1998" s="14">
        <v>0</v>
      </c>
      <c r="N1998" s="14">
        <v>138</v>
      </c>
      <c r="O1998" s="14">
        <v>142</v>
      </c>
      <c r="P1998" s="14">
        <v>102</v>
      </c>
      <c r="Q1998" s="14">
        <v>126</v>
      </c>
      <c r="R1998" s="14">
        <v>0</v>
      </c>
      <c r="S1998" s="15"/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356</v>
      </c>
      <c r="D1999" s="14" t="s">
        <v>357</v>
      </c>
      <c r="E1999" s="14">
        <v>164</v>
      </c>
      <c r="F1999" s="14" t="s">
        <v>865</v>
      </c>
      <c r="G1999" s="15"/>
      <c r="H1999" s="14">
        <v>160601</v>
      </c>
      <c r="I1999" s="14" t="s">
        <v>31</v>
      </c>
      <c r="J1999" s="14" t="s">
        <v>356</v>
      </c>
      <c r="K1999" s="14" t="s">
        <v>357</v>
      </c>
      <c r="L1999" s="14" t="s">
        <v>21</v>
      </c>
      <c r="M1999" s="14">
        <v>0</v>
      </c>
      <c r="N1999" s="14">
        <v>1</v>
      </c>
      <c r="O1999" s="14">
        <v>0</v>
      </c>
      <c r="P1999" s="14">
        <v>0</v>
      </c>
      <c r="Q1999" s="14">
        <v>3</v>
      </c>
      <c r="R1999" s="14">
        <v>0</v>
      </c>
      <c r="S1999" s="15"/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356</v>
      </c>
      <c r="D2000" s="14" t="s">
        <v>357</v>
      </c>
      <c r="E2000" s="14">
        <v>164</v>
      </c>
      <c r="F2000" s="14" t="s">
        <v>865</v>
      </c>
      <c r="G2000" s="15"/>
      <c r="H2000" s="14">
        <v>160601</v>
      </c>
      <c r="I2000" s="14" t="s">
        <v>31</v>
      </c>
      <c r="J2000" s="14" t="s">
        <v>356</v>
      </c>
      <c r="K2000" s="14" t="s">
        <v>357</v>
      </c>
      <c r="L2000" s="14" t="s">
        <v>22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5"/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356</v>
      </c>
      <c r="D2001" s="14" t="s">
        <v>357</v>
      </c>
      <c r="E2001" s="14">
        <v>164</v>
      </c>
      <c r="F2001" s="14" t="s">
        <v>865</v>
      </c>
      <c r="G2001" s="15"/>
      <c r="H2001" s="14">
        <v>160601</v>
      </c>
      <c r="I2001" s="14" t="s">
        <v>31</v>
      </c>
      <c r="J2001" s="14" t="s">
        <v>356</v>
      </c>
      <c r="K2001" s="14" t="s">
        <v>357</v>
      </c>
      <c r="L2001" s="14" t="s">
        <v>23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5"/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356</v>
      </c>
      <c r="D2002" s="14" t="s">
        <v>357</v>
      </c>
      <c r="E2002" s="14">
        <v>165</v>
      </c>
      <c r="F2002" s="14" t="s">
        <v>866</v>
      </c>
      <c r="G2002" s="15"/>
      <c r="H2002" s="14">
        <v>160601</v>
      </c>
      <c r="I2002" s="14" t="s">
        <v>31</v>
      </c>
      <c r="J2002" s="14" t="s">
        <v>356</v>
      </c>
      <c r="K2002" s="14" t="s">
        <v>357</v>
      </c>
      <c r="L2002" s="14" t="s">
        <v>22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5"/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356</v>
      </c>
      <c r="D2003" s="14" t="s">
        <v>357</v>
      </c>
      <c r="E2003" s="14">
        <v>165</v>
      </c>
      <c r="F2003" s="14" t="s">
        <v>866</v>
      </c>
      <c r="G2003" s="15"/>
      <c r="H2003" s="14">
        <v>160601</v>
      </c>
      <c r="I2003" s="14" t="s">
        <v>31</v>
      </c>
      <c r="J2003" s="14" t="s">
        <v>356</v>
      </c>
      <c r="K2003" s="14" t="s">
        <v>357</v>
      </c>
      <c r="L2003" s="14" t="s">
        <v>23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5"/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356</v>
      </c>
      <c r="D2004" s="14" t="s">
        <v>357</v>
      </c>
      <c r="E2004" s="14">
        <v>165</v>
      </c>
      <c r="F2004" s="14" t="s">
        <v>866</v>
      </c>
      <c r="G2004" s="15"/>
      <c r="H2004" s="14">
        <v>160601</v>
      </c>
      <c r="I2004" s="14" t="s">
        <v>31</v>
      </c>
      <c r="J2004" s="14" t="s">
        <v>356</v>
      </c>
      <c r="K2004" s="14" t="s">
        <v>357</v>
      </c>
      <c r="L2004" s="14" t="s">
        <v>917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5"/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356</v>
      </c>
      <c r="D2005" s="14" t="s">
        <v>357</v>
      </c>
      <c r="E2005" s="14">
        <v>165</v>
      </c>
      <c r="F2005" s="14" t="s">
        <v>866</v>
      </c>
      <c r="G2005" s="15"/>
      <c r="H2005" s="14">
        <v>160601</v>
      </c>
      <c r="I2005" s="14" t="s">
        <v>31</v>
      </c>
      <c r="J2005" s="14" t="s">
        <v>356</v>
      </c>
      <c r="K2005" s="14" t="s">
        <v>357</v>
      </c>
      <c r="L2005" s="14" t="s">
        <v>24</v>
      </c>
      <c r="M2005" s="14">
        <v>35</v>
      </c>
      <c r="N2005" s="14">
        <v>35</v>
      </c>
      <c r="O2005" s="14">
        <v>85</v>
      </c>
      <c r="P2005" s="14">
        <v>35</v>
      </c>
      <c r="Q2005" s="14">
        <v>35</v>
      </c>
      <c r="R2005" s="14">
        <v>35</v>
      </c>
      <c r="S2005" s="15"/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356</v>
      </c>
      <c r="D2006" s="14" t="s">
        <v>357</v>
      </c>
      <c r="E2006" s="14">
        <v>165</v>
      </c>
      <c r="F2006" s="14" t="s">
        <v>866</v>
      </c>
      <c r="G2006" s="15"/>
      <c r="H2006" s="14">
        <v>160601</v>
      </c>
      <c r="I2006" s="14" t="s">
        <v>31</v>
      </c>
      <c r="J2006" s="14" t="s">
        <v>356</v>
      </c>
      <c r="K2006" s="14" t="s">
        <v>357</v>
      </c>
      <c r="L2006" s="14" t="s">
        <v>21</v>
      </c>
      <c r="M2006" s="14">
        <v>13</v>
      </c>
      <c r="N2006" s="14">
        <v>15</v>
      </c>
      <c r="O2006" s="14">
        <v>28</v>
      </c>
      <c r="P2006" s="14">
        <v>15</v>
      </c>
      <c r="Q2006" s="14">
        <v>15</v>
      </c>
      <c r="R2006" s="14">
        <v>15</v>
      </c>
      <c r="S2006" s="15"/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356</v>
      </c>
      <c r="D2007" s="14" t="s">
        <v>357</v>
      </c>
      <c r="E2007" s="14">
        <v>166</v>
      </c>
      <c r="F2007" s="14" t="s">
        <v>424</v>
      </c>
      <c r="G2007" s="15"/>
      <c r="H2007" s="14">
        <v>160601</v>
      </c>
      <c r="I2007" s="14" t="s">
        <v>31</v>
      </c>
      <c r="J2007" s="14" t="s">
        <v>356</v>
      </c>
      <c r="K2007" s="14" t="s">
        <v>357</v>
      </c>
      <c r="L2007" s="14" t="s">
        <v>24</v>
      </c>
      <c r="M2007" s="14">
        <v>177</v>
      </c>
      <c r="N2007" s="14">
        <v>166</v>
      </c>
      <c r="O2007" s="14">
        <v>117</v>
      </c>
      <c r="P2007" s="14">
        <v>136</v>
      </c>
      <c r="Q2007" s="14">
        <v>142</v>
      </c>
      <c r="R2007" s="14">
        <v>145</v>
      </c>
      <c r="S2007" s="15"/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356</v>
      </c>
      <c r="D2008" s="14" t="s">
        <v>357</v>
      </c>
      <c r="E2008" s="14">
        <v>166</v>
      </c>
      <c r="F2008" s="14" t="s">
        <v>424</v>
      </c>
      <c r="G2008" s="15"/>
      <c r="H2008" s="14">
        <v>160601</v>
      </c>
      <c r="I2008" s="14" t="s">
        <v>31</v>
      </c>
      <c r="J2008" s="14" t="s">
        <v>356</v>
      </c>
      <c r="K2008" s="14" t="s">
        <v>357</v>
      </c>
      <c r="L2008" s="14" t="s">
        <v>21</v>
      </c>
      <c r="M2008" s="14">
        <v>4</v>
      </c>
      <c r="N2008" s="14">
        <v>2</v>
      </c>
      <c r="O2008" s="14">
        <v>4</v>
      </c>
      <c r="P2008" s="14">
        <v>3</v>
      </c>
      <c r="Q2008" s="14">
        <v>4</v>
      </c>
      <c r="R2008" s="14">
        <v>6</v>
      </c>
      <c r="S2008" s="15"/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356</v>
      </c>
      <c r="D2009" s="14" t="s">
        <v>357</v>
      </c>
      <c r="E2009" s="14">
        <v>166</v>
      </c>
      <c r="F2009" s="14" t="s">
        <v>424</v>
      </c>
      <c r="G2009" s="15"/>
      <c r="H2009" s="14">
        <v>160601</v>
      </c>
      <c r="I2009" s="14" t="s">
        <v>31</v>
      </c>
      <c r="J2009" s="14" t="s">
        <v>356</v>
      </c>
      <c r="K2009" s="14" t="s">
        <v>357</v>
      </c>
      <c r="L2009" s="14" t="s">
        <v>23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5"/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356</v>
      </c>
      <c r="D2010" s="14" t="s">
        <v>357</v>
      </c>
      <c r="E2010" s="14">
        <v>166</v>
      </c>
      <c r="F2010" s="14" t="s">
        <v>424</v>
      </c>
      <c r="G2010" s="15"/>
      <c r="H2010" s="14">
        <v>160601</v>
      </c>
      <c r="I2010" s="14" t="s">
        <v>31</v>
      </c>
      <c r="J2010" s="14" t="s">
        <v>356</v>
      </c>
      <c r="K2010" s="14" t="s">
        <v>357</v>
      </c>
      <c r="L2010" s="14" t="s">
        <v>22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5"/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356</v>
      </c>
      <c r="D2011" s="14" t="s">
        <v>357</v>
      </c>
      <c r="E2011" s="14">
        <v>166</v>
      </c>
      <c r="F2011" s="14" t="s">
        <v>424</v>
      </c>
      <c r="G2011" s="15"/>
      <c r="H2011" s="14">
        <v>160601</v>
      </c>
      <c r="I2011" s="14" t="s">
        <v>31</v>
      </c>
      <c r="J2011" s="14" t="s">
        <v>356</v>
      </c>
      <c r="K2011" s="14" t="s">
        <v>357</v>
      </c>
      <c r="L2011" s="14" t="s">
        <v>917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5"/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167</v>
      </c>
      <c r="F2012" s="14" t="s">
        <v>867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24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5"/>
      <c r="T2012" s="15"/>
      <c r="U2012" s="15"/>
      <c r="V2012" s="15"/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167</v>
      </c>
      <c r="F2013" s="14" t="s">
        <v>867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21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5"/>
      <c r="T2013" s="15"/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167</v>
      </c>
      <c r="F2014" s="14" t="s">
        <v>867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22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4">
        <v>0</v>
      </c>
      <c r="S2014" s="15"/>
      <c r="T2014" s="15"/>
      <c r="U2014" s="15"/>
      <c r="V2014" s="15"/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167</v>
      </c>
      <c r="F2015" s="14" t="s">
        <v>867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23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0</v>
      </c>
      <c r="S2015" s="15"/>
      <c r="T2015" s="15"/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167</v>
      </c>
      <c r="F2016" s="14" t="s">
        <v>867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917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5"/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168</v>
      </c>
      <c r="F2017" s="14" t="s">
        <v>868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23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5"/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168</v>
      </c>
      <c r="F2018" s="14" t="s">
        <v>868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917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0</v>
      </c>
      <c r="S2018" s="15"/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168</v>
      </c>
      <c r="F2019" s="14" t="s">
        <v>868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24</v>
      </c>
      <c r="M2019" s="14">
        <v>80</v>
      </c>
      <c r="N2019" s="14">
        <v>0</v>
      </c>
      <c r="O2019" s="14">
        <v>0</v>
      </c>
      <c r="P2019" s="14">
        <v>0</v>
      </c>
      <c r="Q2019" s="14">
        <v>0</v>
      </c>
      <c r="R2019" s="14">
        <v>80</v>
      </c>
      <c r="S2019" s="15"/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168</v>
      </c>
      <c r="F2020" s="14" t="s">
        <v>868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21</v>
      </c>
      <c r="M2020" s="14">
        <v>15</v>
      </c>
      <c r="N2020" s="14">
        <v>0</v>
      </c>
      <c r="O2020" s="14">
        <v>0</v>
      </c>
      <c r="P2020" s="14">
        <v>0</v>
      </c>
      <c r="Q2020" s="14">
        <v>0</v>
      </c>
      <c r="R2020" s="14">
        <v>15</v>
      </c>
      <c r="S2020" s="15"/>
      <c r="T2020" s="15"/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168</v>
      </c>
      <c r="F2021" s="14" t="s">
        <v>868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22</v>
      </c>
      <c r="M2021" s="14">
        <v>0</v>
      </c>
      <c r="N2021" s="14">
        <v>0</v>
      </c>
      <c r="O2021" s="14">
        <v>0</v>
      </c>
      <c r="P2021" s="14">
        <v>0</v>
      </c>
      <c r="Q2021" s="14">
        <v>0</v>
      </c>
      <c r="R2021" s="14">
        <v>0</v>
      </c>
      <c r="S2021" s="15"/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169</v>
      </c>
      <c r="F2022" s="14" t="s">
        <v>869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24</v>
      </c>
      <c r="M2022" s="14">
        <v>0</v>
      </c>
      <c r="N2022" s="14">
        <v>0</v>
      </c>
      <c r="O2022" s="14">
        <v>0</v>
      </c>
      <c r="P2022" s="14">
        <v>0</v>
      </c>
      <c r="Q2022" s="14">
        <v>0</v>
      </c>
      <c r="R2022" s="14">
        <v>0</v>
      </c>
      <c r="S2022" s="15"/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169</v>
      </c>
      <c r="F2023" s="14" t="s">
        <v>869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21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4">
        <v>0</v>
      </c>
      <c r="S2023" s="15"/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169</v>
      </c>
      <c r="F2024" s="14" t="s">
        <v>869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22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4">
        <v>0</v>
      </c>
      <c r="S2024" s="15"/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169</v>
      </c>
      <c r="F2025" s="14" t="s">
        <v>869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23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5"/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169</v>
      </c>
      <c r="F2026" s="14" t="s">
        <v>869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917</v>
      </c>
      <c r="M2026" s="14">
        <v>0</v>
      </c>
      <c r="N2026" s="14">
        <v>0</v>
      </c>
      <c r="O2026" s="14">
        <v>0</v>
      </c>
      <c r="P2026" s="14">
        <v>0</v>
      </c>
      <c r="Q2026" s="14">
        <v>0</v>
      </c>
      <c r="R2026" s="14">
        <v>0</v>
      </c>
      <c r="S2026" s="15"/>
      <c r="T2026" s="15"/>
      <c r="U2026" s="15"/>
      <c r="V2026" s="15"/>
      <c r="W2026" s="15"/>
      <c r="X2026" s="15"/>
    </row>
    <row r="2027" spans="1:24" ht="28.2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176</v>
      </c>
      <c r="F2027" s="14" t="s">
        <v>871</v>
      </c>
      <c r="G2027" s="15"/>
      <c r="H2027" s="14">
        <v>160604</v>
      </c>
      <c r="I2027" s="14" t="s">
        <v>31</v>
      </c>
      <c r="J2027" s="14" t="s">
        <v>356</v>
      </c>
      <c r="K2027" s="14" t="s">
        <v>426</v>
      </c>
      <c r="L2027" s="14" t="s">
        <v>917</v>
      </c>
      <c r="M2027" s="14">
        <v>0</v>
      </c>
      <c r="N2027" s="14">
        <v>0</v>
      </c>
      <c r="O2027" s="14">
        <v>0</v>
      </c>
      <c r="P2027" s="14">
        <v>0</v>
      </c>
      <c r="Q2027" s="14">
        <v>0</v>
      </c>
      <c r="R2027" s="15"/>
      <c r="S2027" s="15"/>
      <c r="T2027" s="15"/>
      <c r="U2027" s="15"/>
      <c r="V2027" s="15"/>
      <c r="W2027" s="15"/>
      <c r="X2027" s="15"/>
    </row>
    <row r="2028" spans="1:24" ht="28.2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176</v>
      </c>
      <c r="F2028" s="14" t="s">
        <v>871</v>
      </c>
      <c r="G2028" s="15"/>
      <c r="H2028" s="14">
        <v>160604</v>
      </c>
      <c r="I2028" s="14" t="s">
        <v>31</v>
      </c>
      <c r="J2028" s="14" t="s">
        <v>356</v>
      </c>
      <c r="K2028" s="14" t="s">
        <v>426</v>
      </c>
      <c r="L2028" s="14" t="s">
        <v>24</v>
      </c>
      <c r="M2028" s="14">
        <v>499</v>
      </c>
      <c r="N2028" s="14">
        <v>0</v>
      </c>
      <c r="O2028" s="14">
        <v>0</v>
      </c>
      <c r="P2028" s="14">
        <v>0</v>
      </c>
      <c r="Q2028" s="14">
        <v>0</v>
      </c>
      <c r="R2028" s="15"/>
      <c r="S2028" s="15"/>
      <c r="T2028" s="15"/>
      <c r="U2028" s="15"/>
      <c r="V2028" s="15"/>
      <c r="W2028" s="15"/>
      <c r="X2028" s="15"/>
    </row>
    <row r="2029" spans="1:24" ht="28.2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176</v>
      </c>
      <c r="F2029" s="14" t="s">
        <v>871</v>
      </c>
      <c r="G2029" s="15"/>
      <c r="H2029" s="14">
        <v>160604</v>
      </c>
      <c r="I2029" s="14" t="s">
        <v>31</v>
      </c>
      <c r="J2029" s="14" t="s">
        <v>356</v>
      </c>
      <c r="K2029" s="14" t="s">
        <v>426</v>
      </c>
      <c r="L2029" s="14" t="s">
        <v>23</v>
      </c>
      <c r="M2029" s="14">
        <v>0</v>
      </c>
      <c r="N2029" s="14">
        <v>0</v>
      </c>
      <c r="O2029" s="14">
        <v>0</v>
      </c>
      <c r="P2029" s="14">
        <v>0</v>
      </c>
      <c r="Q2029" s="14">
        <v>0</v>
      </c>
      <c r="R2029" s="15"/>
      <c r="S2029" s="15"/>
      <c r="T2029" s="15"/>
      <c r="U2029" s="15"/>
      <c r="V2029" s="15"/>
      <c r="W2029" s="15"/>
      <c r="X2029" s="15"/>
    </row>
    <row r="2030" spans="1:24" ht="28.2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176</v>
      </c>
      <c r="F2030" s="14" t="s">
        <v>871</v>
      </c>
      <c r="G2030" s="15"/>
      <c r="H2030" s="14">
        <v>160604</v>
      </c>
      <c r="I2030" s="14" t="s">
        <v>31</v>
      </c>
      <c r="J2030" s="14" t="s">
        <v>356</v>
      </c>
      <c r="K2030" s="14" t="s">
        <v>426</v>
      </c>
      <c r="L2030" s="14" t="s">
        <v>22</v>
      </c>
      <c r="M2030" s="14">
        <v>4</v>
      </c>
      <c r="N2030" s="14">
        <v>0</v>
      </c>
      <c r="O2030" s="14">
        <v>0</v>
      </c>
      <c r="P2030" s="14">
        <v>0</v>
      </c>
      <c r="Q2030" s="14">
        <v>0</v>
      </c>
      <c r="R2030" s="15"/>
      <c r="S2030" s="15"/>
      <c r="T2030" s="15"/>
      <c r="U2030" s="15"/>
      <c r="V2030" s="15"/>
      <c r="W2030" s="15"/>
      <c r="X2030" s="15"/>
    </row>
    <row r="2031" spans="1:24" ht="28.2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176</v>
      </c>
      <c r="F2031" s="14" t="s">
        <v>871</v>
      </c>
      <c r="G2031" s="15"/>
      <c r="H2031" s="14">
        <v>160604</v>
      </c>
      <c r="I2031" s="14" t="s">
        <v>31</v>
      </c>
      <c r="J2031" s="14" t="s">
        <v>356</v>
      </c>
      <c r="K2031" s="14" t="s">
        <v>426</v>
      </c>
      <c r="L2031" s="14" t="s">
        <v>21</v>
      </c>
      <c r="M2031" s="14">
        <v>4</v>
      </c>
      <c r="N2031" s="14">
        <v>0</v>
      </c>
      <c r="O2031" s="14">
        <v>0</v>
      </c>
      <c r="P2031" s="14">
        <v>0</v>
      </c>
      <c r="Q2031" s="14">
        <v>0</v>
      </c>
      <c r="R2031" s="15"/>
      <c r="S2031" s="15"/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185</v>
      </c>
      <c r="F2032" s="14" t="s">
        <v>872</v>
      </c>
      <c r="G2032" s="15"/>
      <c r="H2032" s="14">
        <v>160606</v>
      </c>
      <c r="I2032" s="14" t="s">
        <v>31</v>
      </c>
      <c r="J2032" s="14" t="s">
        <v>356</v>
      </c>
      <c r="K2032" s="14" t="s">
        <v>263</v>
      </c>
      <c r="L2032" s="14" t="s">
        <v>24</v>
      </c>
      <c r="M2032" s="14">
        <v>3029</v>
      </c>
      <c r="N2032" s="14">
        <v>3038</v>
      </c>
      <c r="O2032" s="14">
        <v>95</v>
      </c>
      <c r="P2032" s="14">
        <v>95</v>
      </c>
      <c r="Q2032" s="15"/>
      <c r="R2032" s="15"/>
      <c r="S2032" s="15"/>
      <c r="T2032" s="15"/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185</v>
      </c>
      <c r="F2033" s="14" t="s">
        <v>872</v>
      </c>
      <c r="G2033" s="15"/>
      <c r="H2033" s="14">
        <v>160606</v>
      </c>
      <c r="I2033" s="14" t="s">
        <v>31</v>
      </c>
      <c r="J2033" s="14" t="s">
        <v>356</v>
      </c>
      <c r="K2033" s="14" t="s">
        <v>263</v>
      </c>
      <c r="L2033" s="14" t="s">
        <v>21</v>
      </c>
      <c r="M2033" s="14">
        <v>23</v>
      </c>
      <c r="N2033" s="14">
        <v>8</v>
      </c>
      <c r="O2033" s="14">
        <v>1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185</v>
      </c>
      <c r="F2034" s="14" t="s">
        <v>872</v>
      </c>
      <c r="G2034" s="15"/>
      <c r="H2034" s="14">
        <v>160606</v>
      </c>
      <c r="I2034" s="14" t="s">
        <v>31</v>
      </c>
      <c r="J2034" s="14" t="s">
        <v>356</v>
      </c>
      <c r="K2034" s="14" t="s">
        <v>263</v>
      </c>
      <c r="L2034" s="14" t="s">
        <v>23</v>
      </c>
      <c r="M2034" s="14">
        <v>0</v>
      </c>
      <c r="N2034" s="14">
        <v>0</v>
      </c>
      <c r="O2034" s="14">
        <v>0</v>
      </c>
      <c r="P2034" s="14">
        <v>0</v>
      </c>
      <c r="Q2034" s="15"/>
      <c r="R2034" s="15"/>
      <c r="S2034" s="15"/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185</v>
      </c>
      <c r="F2035" s="14" t="s">
        <v>872</v>
      </c>
      <c r="G2035" s="15"/>
      <c r="H2035" s="14">
        <v>160606</v>
      </c>
      <c r="I2035" s="14" t="s">
        <v>31</v>
      </c>
      <c r="J2035" s="14" t="s">
        <v>356</v>
      </c>
      <c r="K2035" s="14" t="s">
        <v>263</v>
      </c>
      <c r="L2035" s="14" t="s">
        <v>22</v>
      </c>
      <c r="M2035" s="14">
        <v>23</v>
      </c>
      <c r="N2035" s="14">
        <v>8</v>
      </c>
      <c r="O2035" s="14">
        <v>1</v>
      </c>
      <c r="P2035" s="14">
        <v>1</v>
      </c>
      <c r="Q2035" s="15"/>
      <c r="R2035" s="15"/>
      <c r="S2035" s="15"/>
      <c r="T2035" s="15"/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185</v>
      </c>
      <c r="F2036" s="14" t="s">
        <v>872</v>
      </c>
      <c r="G2036" s="15"/>
      <c r="H2036" s="14">
        <v>160606</v>
      </c>
      <c r="I2036" s="14" t="s">
        <v>31</v>
      </c>
      <c r="J2036" s="14" t="s">
        <v>356</v>
      </c>
      <c r="K2036" s="14" t="s">
        <v>263</v>
      </c>
      <c r="L2036" s="14" t="s">
        <v>917</v>
      </c>
      <c r="M2036" s="14">
        <v>0</v>
      </c>
      <c r="N2036" s="14">
        <v>1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294</v>
      </c>
      <c r="F2037" s="14" t="s">
        <v>873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23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5"/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294</v>
      </c>
      <c r="F2038" s="14" t="s">
        <v>873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24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5"/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294</v>
      </c>
      <c r="F2039" s="14" t="s">
        <v>873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21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5"/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294</v>
      </c>
      <c r="F2040" s="14" t="s">
        <v>873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22</v>
      </c>
      <c r="M2040" s="14">
        <v>0</v>
      </c>
      <c r="N2040" s="14">
        <v>0</v>
      </c>
      <c r="O2040" s="14">
        <v>0</v>
      </c>
      <c r="P2040" s="14">
        <v>0</v>
      </c>
      <c r="Q2040" s="14">
        <v>0</v>
      </c>
      <c r="R2040" s="14">
        <v>0</v>
      </c>
      <c r="S2040" s="15"/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294</v>
      </c>
      <c r="F2041" s="14" t="s">
        <v>873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917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5"/>
      <c r="T2041" s="15"/>
      <c r="U2041" s="15"/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295</v>
      </c>
      <c r="F2042" s="14" t="s">
        <v>874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21</v>
      </c>
      <c r="M2042" s="14">
        <v>0</v>
      </c>
      <c r="N2042" s="14">
        <v>2</v>
      </c>
      <c r="O2042" s="14">
        <v>0</v>
      </c>
      <c r="P2042" s="14">
        <v>0</v>
      </c>
      <c r="Q2042" s="14">
        <v>0</v>
      </c>
      <c r="R2042" s="14">
        <v>0</v>
      </c>
      <c r="S2042" s="15"/>
      <c r="T2042" s="15"/>
      <c r="U2042" s="15"/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295</v>
      </c>
      <c r="F2043" s="14" t="s">
        <v>874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22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5"/>
      <c r="T2043" s="15"/>
      <c r="U2043" s="15"/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295</v>
      </c>
      <c r="F2044" s="14" t="s">
        <v>874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23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5"/>
      <c r="T2044" s="15"/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295</v>
      </c>
      <c r="F2045" s="14" t="s">
        <v>874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917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5"/>
      <c r="T2045" s="15"/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295</v>
      </c>
      <c r="F2046" s="14" t="s">
        <v>874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24</v>
      </c>
      <c r="M2046" s="14">
        <v>0</v>
      </c>
      <c r="N2046" s="14">
        <v>177</v>
      </c>
      <c r="O2046" s="14">
        <v>0</v>
      </c>
      <c r="P2046" s="14">
        <v>0</v>
      </c>
      <c r="Q2046" s="14">
        <v>0</v>
      </c>
      <c r="R2046" s="14">
        <v>0</v>
      </c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6763</v>
      </c>
      <c r="F2047" s="14" t="s">
        <v>876</v>
      </c>
      <c r="G2047" s="15"/>
      <c r="H2047" s="14">
        <v>160601</v>
      </c>
      <c r="I2047" s="14" t="s">
        <v>31</v>
      </c>
      <c r="J2047" s="14" t="s">
        <v>356</v>
      </c>
      <c r="K2047" s="14" t="s">
        <v>357</v>
      </c>
      <c r="L2047" s="14" t="s">
        <v>23</v>
      </c>
      <c r="M2047" s="14">
        <v>0</v>
      </c>
      <c r="N2047" s="14">
        <v>0</v>
      </c>
      <c r="O2047" s="14">
        <v>0</v>
      </c>
      <c r="P2047" s="14">
        <v>0</v>
      </c>
      <c r="Q2047" s="14">
        <v>0</v>
      </c>
      <c r="R2047" s="14">
        <v>0</v>
      </c>
      <c r="S2047" s="15"/>
      <c r="T2047" s="15"/>
      <c r="U2047" s="15"/>
      <c r="V2047" s="15"/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6763</v>
      </c>
      <c r="F2048" s="14" t="s">
        <v>876</v>
      </c>
      <c r="G2048" s="15"/>
      <c r="H2048" s="14">
        <v>160601</v>
      </c>
      <c r="I2048" s="14" t="s">
        <v>31</v>
      </c>
      <c r="J2048" s="14" t="s">
        <v>356</v>
      </c>
      <c r="K2048" s="14" t="s">
        <v>357</v>
      </c>
      <c r="L2048" s="14" t="s">
        <v>21</v>
      </c>
      <c r="M2048" s="14">
        <v>0</v>
      </c>
      <c r="N2048" s="14">
        <v>0</v>
      </c>
      <c r="O2048" s="14">
        <v>0</v>
      </c>
      <c r="P2048" s="14">
        <v>0</v>
      </c>
      <c r="Q2048" s="14">
        <v>0</v>
      </c>
      <c r="R2048" s="14">
        <v>10</v>
      </c>
      <c r="S2048" s="15"/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6763</v>
      </c>
      <c r="F2049" s="14" t="s">
        <v>876</v>
      </c>
      <c r="G2049" s="15"/>
      <c r="H2049" s="14">
        <v>160601</v>
      </c>
      <c r="I2049" s="14" t="s">
        <v>31</v>
      </c>
      <c r="J2049" s="14" t="s">
        <v>356</v>
      </c>
      <c r="K2049" s="14" t="s">
        <v>357</v>
      </c>
      <c r="L2049" s="14" t="s">
        <v>22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5"/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6763</v>
      </c>
      <c r="F2050" s="14" t="s">
        <v>876</v>
      </c>
      <c r="G2050" s="15"/>
      <c r="H2050" s="14">
        <v>160601</v>
      </c>
      <c r="I2050" s="14" t="s">
        <v>31</v>
      </c>
      <c r="J2050" s="14" t="s">
        <v>356</v>
      </c>
      <c r="K2050" s="14" t="s">
        <v>357</v>
      </c>
      <c r="L2050" s="14" t="s">
        <v>917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4">
        <v>0</v>
      </c>
      <c r="S2050" s="15"/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6763</v>
      </c>
      <c r="F2051" s="14" t="s">
        <v>876</v>
      </c>
      <c r="G2051" s="15"/>
      <c r="H2051" s="14">
        <v>160601</v>
      </c>
      <c r="I2051" s="14" t="s">
        <v>31</v>
      </c>
      <c r="J2051" s="14" t="s">
        <v>356</v>
      </c>
      <c r="K2051" s="14" t="s">
        <v>357</v>
      </c>
      <c r="L2051" s="14" t="s">
        <v>24</v>
      </c>
      <c r="M2051" s="14">
        <v>0</v>
      </c>
      <c r="N2051" s="14">
        <v>0</v>
      </c>
      <c r="O2051" s="14">
        <v>0</v>
      </c>
      <c r="P2051" s="14">
        <v>0</v>
      </c>
      <c r="Q2051" s="14">
        <v>0</v>
      </c>
      <c r="R2051" s="14">
        <v>177</v>
      </c>
      <c r="S2051" s="15"/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26060</v>
      </c>
      <c r="F2052" s="14" t="s">
        <v>879</v>
      </c>
      <c r="G2052" s="15"/>
      <c r="H2052" s="14">
        <v>160601</v>
      </c>
      <c r="I2052" s="14" t="s">
        <v>31</v>
      </c>
      <c r="J2052" s="14" t="s">
        <v>356</v>
      </c>
      <c r="K2052" s="14" t="s">
        <v>357</v>
      </c>
      <c r="L2052" s="14" t="s">
        <v>22</v>
      </c>
      <c r="M2052" s="14">
        <v>0</v>
      </c>
      <c r="N2052" s="14">
        <v>0</v>
      </c>
      <c r="O2052" s="14">
        <v>0</v>
      </c>
      <c r="P2052" s="14">
        <v>0</v>
      </c>
      <c r="Q2052" s="14">
        <v>2</v>
      </c>
      <c r="R2052" s="14">
        <v>5</v>
      </c>
      <c r="S2052" s="15"/>
      <c r="T2052" s="15"/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26060</v>
      </c>
      <c r="F2053" s="14" t="s">
        <v>879</v>
      </c>
      <c r="G2053" s="15"/>
      <c r="H2053" s="14">
        <v>160601</v>
      </c>
      <c r="I2053" s="14" t="s">
        <v>31</v>
      </c>
      <c r="J2053" s="14" t="s">
        <v>356</v>
      </c>
      <c r="K2053" s="14" t="s">
        <v>357</v>
      </c>
      <c r="L2053" s="14" t="s">
        <v>917</v>
      </c>
      <c r="M2053" s="14">
        <v>0</v>
      </c>
      <c r="N2053" s="14">
        <v>0</v>
      </c>
      <c r="O2053" s="14">
        <v>0</v>
      </c>
      <c r="P2053" s="14">
        <v>0</v>
      </c>
      <c r="Q2053" s="14">
        <v>2</v>
      </c>
      <c r="R2053" s="14">
        <v>2</v>
      </c>
      <c r="S2053" s="15"/>
      <c r="T2053" s="15"/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26060</v>
      </c>
      <c r="F2054" s="14" t="s">
        <v>879</v>
      </c>
      <c r="G2054" s="15"/>
      <c r="H2054" s="14">
        <v>160601</v>
      </c>
      <c r="I2054" s="14" t="s">
        <v>31</v>
      </c>
      <c r="J2054" s="14" t="s">
        <v>356</v>
      </c>
      <c r="K2054" s="14" t="s">
        <v>357</v>
      </c>
      <c r="L2054" s="14" t="s">
        <v>24</v>
      </c>
      <c r="M2054" s="14">
        <v>1531</v>
      </c>
      <c r="N2054" s="14">
        <v>1390</v>
      </c>
      <c r="O2054" s="14">
        <v>1566</v>
      </c>
      <c r="P2054" s="14">
        <v>1207</v>
      </c>
      <c r="Q2054" s="14">
        <v>1115</v>
      </c>
      <c r="R2054" s="14">
        <v>1100</v>
      </c>
      <c r="S2054" s="15"/>
      <c r="T2054" s="15"/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26060</v>
      </c>
      <c r="F2055" s="14" t="s">
        <v>879</v>
      </c>
      <c r="G2055" s="15"/>
      <c r="H2055" s="14">
        <v>160601</v>
      </c>
      <c r="I2055" s="14" t="s">
        <v>31</v>
      </c>
      <c r="J2055" s="14" t="s">
        <v>356</v>
      </c>
      <c r="K2055" s="14" t="s">
        <v>357</v>
      </c>
      <c r="L2055" s="14" t="s">
        <v>21</v>
      </c>
      <c r="M2055" s="14">
        <v>24</v>
      </c>
      <c r="N2055" s="14">
        <v>13</v>
      </c>
      <c r="O2055" s="14">
        <v>2</v>
      </c>
      <c r="P2055" s="14">
        <v>5</v>
      </c>
      <c r="Q2055" s="14">
        <v>6</v>
      </c>
      <c r="R2055" s="14">
        <v>7</v>
      </c>
      <c r="S2055" s="15"/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26060</v>
      </c>
      <c r="F2056" s="14" t="s">
        <v>879</v>
      </c>
      <c r="G2056" s="15"/>
      <c r="H2056" s="14">
        <v>160601</v>
      </c>
      <c r="I2056" s="14" t="s">
        <v>31</v>
      </c>
      <c r="J2056" s="14" t="s">
        <v>356</v>
      </c>
      <c r="K2056" s="14" t="s">
        <v>357</v>
      </c>
      <c r="L2056" s="14" t="s">
        <v>23</v>
      </c>
      <c r="M2056" s="14">
        <v>0</v>
      </c>
      <c r="N2056" s="14">
        <v>0</v>
      </c>
      <c r="O2056" s="14">
        <v>0</v>
      </c>
      <c r="P2056" s="14">
        <v>0</v>
      </c>
      <c r="Q2056" s="14">
        <v>0</v>
      </c>
      <c r="R2056" s="14">
        <v>0</v>
      </c>
      <c r="S2056" s="15"/>
      <c r="T2056" s="15"/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26486</v>
      </c>
      <c r="F2057" s="14" t="s">
        <v>881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21</v>
      </c>
      <c r="M2057" s="14">
        <v>0</v>
      </c>
      <c r="N2057" s="14">
        <v>0</v>
      </c>
      <c r="O2057" s="14">
        <v>0</v>
      </c>
      <c r="P2057" s="14">
        <v>15</v>
      </c>
      <c r="Q2057" s="14">
        <v>0</v>
      </c>
      <c r="R2057" s="14">
        <v>0</v>
      </c>
      <c r="S2057" s="15"/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26486</v>
      </c>
      <c r="F2058" s="14" t="s">
        <v>881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23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4">
        <v>0</v>
      </c>
      <c r="S2058" s="15"/>
      <c r="T2058" s="15"/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26486</v>
      </c>
      <c r="F2059" s="14" t="s">
        <v>881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24</v>
      </c>
      <c r="M2059" s="14">
        <v>120</v>
      </c>
      <c r="N2059" s="14">
        <v>120</v>
      </c>
      <c r="O2059" s="14">
        <v>120</v>
      </c>
      <c r="P2059" s="14">
        <v>180</v>
      </c>
      <c r="Q2059" s="14">
        <v>120</v>
      </c>
      <c r="R2059" s="14">
        <v>0</v>
      </c>
      <c r="S2059" s="15"/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26486</v>
      </c>
      <c r="F2060" s="14" t="s">
        <v>881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917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5"/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26486</v>
      </c>
      <c r="F2061" s="14" t="s">
        <v>881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22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0</v>
      </c>
      <c r="S2061" s="15"/>
      <c r="T2061" s="15"/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26487</v>
      </c>
      <c r="F2062" s="14" t="s">
        <v>882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21</v>
      </c>
      <c r="M2062" s="14">
        <v>13</v>
      </c>
      <c r="N2062" s="14">
        <v>8</v>
      </c>
      <c r="O2062" s="14">
        <v>7</v>
      </c>
      <c r="P2062" s="14">
        <v>9</v>
      </c>
      <c r="Q2062" s="14">
        <v>8</v>
      </c>
      <c r="R2062" s="14">
        <v>7</v>
      </c>
      <c r="S2062" s="15"/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26487</v>
      </c>
      <c r="F2063" s="14" t="s">
        <v>882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23</v>
      </c>
      <c r="M2063" s="14">
        <v>0</v>
      </c>
      <c r="N2063" s="14">
        <v>0</v>
      </c>
      <c r="O2063" s="14">
        <v>0</v>
      </c>
      <c r="P2063" s="14">
        <v>0</v>
      </c>
      <c r="Q2063" s="14">
        <v>0</v>
      </c>
      <c r="R2063" s="14">
        <v>0</v>
      </c>
      <c r="S2063" s="15"/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26487</v>
      </c>
      <c r="F2064" s="14" t="s">
        <v>882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22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5"/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26487</v>
      </c>
      <c r="F2065" s="14" t="s">
        <v>882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917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5"/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26487</v>
      </c>
      <c r="F2066" s="14" t="s">
        <v>882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24</v>
      </c>
      <c r="M2066" s="14">
        <v>55</v>
      </c>
      <c r="N2066" s="14">
        <v>97</v>
      </c>
      <c r="O2066" s="14">
        <v>120</v>
      </c>
      <c r="P2066" s="14">
        <v>137</v>
      </c>
      <c r="Q2066" s="14">
        <v>149</v>
      </c>
      <c r="R2066" s="14">
        <v>129</v>
      </c>
      <c r="S2066" s="15"/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26489</v>
      </c>
      <c r="F2067" s="14" t="s">
        <v>883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917</v>
      </c>
      <c r="M2067" s="14">
        <v>0</v>
      </c>
      <c r="N2067" s="14">
        <v>0</v>
      </c>
      <c r="O2067" s="14">
        <v>0</v>
      </c>
      <c r="P2067" s="14">
        <v>0</v>
      </c>
      <c r="Q2067" s="14">
        <v>0</v>
      </c>
      <c r="R2067" s="14">
        <v>0</v>
      </c>
      <c r="S2067" s="15"/>
      <c r="T2067" s="15"/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26489</v>
      </c>
      <c r="F2068" s="14" t="s">
        <v>883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24</v>
      </c>
      <c r="M2068" s="14">
        <v>87</v>
      </c>
      <c r="N2068" s="14">
        <v>79</v>
      </c>
      <c r="O2068" s="14">
        <v>0</v>
      </c>
      <c r="P2068" s="14">
        <v>64</v>
      </c>
      <c r="Q2068" s="14">
        <v>66</v>
      </c>
      <c r="R2068" s="14">
        <v>87</v>
      </c>
      <c r="S2068" s="15"/>
      <c r="T2068" s="15"/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26489</v>
      </c>
      <c r="F2069" s="14" t="s">
        <v>883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23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5"/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26489</v>
      </c>
      <c r="F2070" s="14" t="s">
        <v>883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21</v>
      </c>
      <c r="M2070" s="14">
        <v>15</v>
      </c>
      <c r="N2070" s="14">
        <v>15</v>
      </c>
      <c r="O2070" s="14">
        <v>0</v>
      </c>
      <c r="P2070" s="14">
        <v>15</v>
      </c>
      <c r="Q2070" s="14">
        <v>11</v>
      </c>
      <c r="R2070" s="14">
        <v>9</v>
      </c>
      <c r="S2070" s="15"/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26489</v>
      </c>
      <c r="F2071" s="14" t="s">
        <v>883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22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5"/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26496</v>
      </c>
      <c r="F2072" s="14" t="s">
        <v>885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24</v>
      </c>
      <c r="M2072" s="14">
        <v>0</v>
      </c>
      <c r="N2072" s="14">
        <v>0</v>
      </c>
      <c r="O2072" s="14">
        <v>0</v>
      </c>
      <c r="P2072" s="14">
        <v>0</v>
      </c>
      <c r="Q2072" s="14">
        <v>0</v>
      </c>
      <c r="R2072" s="14">
        <v>0</v>
      </c>
      <c r="S2072" s="15"/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26496</v>
      </c>
      <c r="F2073" s="14" t="s">
        <v>885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21</v>
      </c>
      <c r="M2073" s="14">
        <v>0</v>
      </c>
      <c r="N2073" s="14">
        <v>0</v>
      </c>
      <c r="O2073" s="14">
        <v>0</v>
      </c>
      <c r="P2073" s="14">
        <v>0</v>
      </c>
      <c r="Q2073" s="14">
        <v>0</v>
      </c>
      <c r="R2073" s="14">
        <v>0</v>
      </c>
      <c r="S2073" s="15"/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26496</v>
      </c>
      <c r="F2074" s="14" t="s">
        <v>885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917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4">
        <v>0</v>
      </c>
      <c r="S2074" s="15"/>
      <c r="T2074" s="15"/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26496</v>
      </c>
      <c r="F2075" s="14" t="s">
        <v>885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22</v>
      </c>
      <c r="M2075" s="14">
        <v>0</v>
      </c>
      <c r="N2075" s="14">
        <v>0</v>
      </c>
      <c r="O2075" s="14">
        <v>0</v>
      </c>
      <c r="P2075" s="14">
        <v>0</v>
      </c>
      <c r="Q2075" s="14">
        <v>0</v>
      </c>
      <c r="R2075" s="14">
        <v>0</v>
      </c>
      <c r="S2075" s="15"/>
      <c r="T2075" s="15"/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26496</v>
      </c>
      <c r="F2076" s="14" t="s">
        <v>885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23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4">
        <v>0</v>
      </c>
      <c r="S2076" s="15"/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31146</v>
      </c>
      <c r="F2077" s="14" t="s">
        <v>886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3</v>
      </c>
      <c r="N2077" s="14">
        <v>6</v>
      </c>
      <c r="O2077" s="14">
        <v>4</v>
      </c>
      <c r="P2077" s="14">
        <v>6</v>
      </c>
      <c r="Q2077" s="14">
        <v>7</v>
      </c>
      <c r="R2077" s="14">
        <v>6</v>
      </c>
      <c r="S2077" s="15"/>
      <c r="T2077" s="15"/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31146</v>
      </c>
      <c r="F2078" s="14" t="s">
        <v>886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917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5"/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31146</v>
      </c>
      <c r="F2079" s="14" t="s">
        <v>886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22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5"/>
      <c r="T2079" s="15"/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31146</v>
      </c>
      <c r="F2080" s="14" t="s">
        <v>886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24</v>
      </c>
      <c r="M2080" s="14">
        <v>100</v>
      </c>
      <c r="N2080" s="14">
        <v>120</v>
      </c>
      <c r="O2080" s="14">
        <v>110</v>
      </c>
      <c r="P2080" s="14">
        <v>95</v>
      </c>
      <c r="Q2080" s="14">
        <v>90</v>
      </c>
      <c r="R2080" s="14">
        <v>120</v>
      </c>
      <c r="S2080" s="15"/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31146</v>
      </c>
      <c r="F2081" s="14" t="s">
        <v>886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23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4">
        <v>0</v>
      </c>
      <c r="S2081" s="15"/>
      <c r="T2081" s="15"/>
      <c r="U2081" s="15"/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31320</v>
      </c>
      <c r="F2082" s="14" t="s">
        <v>887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917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5"/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31320</v>
      </c>
      <c r="F2083" s="14" t="s">
        <v>887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23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5"/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31320</v>
      </c>
      <c r="F2084" s="14" t="s">
        <v>887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22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5"/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31320</v>
      </c>
      <c r="F2085" s="14" t="s">
        <v>887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24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4">
        <v>0</v>
      </c>
      <c r="S2085" s="15"/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31320</v>
      </c>
      <c r="F2086" s="14" t="s">
        <v>887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21</v>
      </c>
      <c r="M2086" s="14">
        <v>0</v>
      </c>
      <c r="N2086" s="14">
        <v>0</v>
      </c>
      <c r="O2086" s="14">
        <v>0</v>
      </c>
      <c r="P2086" s="14">
        <v>0</v>
      </c>
      <c r="Q2086" s="14">
        <v>0</v>
      </c>
      <c r="R2086" s="14">
        <v>0</v>
      </c>
      <c r="S2086" s="15"/>
      <c r="T2086" s="15"/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31356</v>
      </c>
      <c r="F2087" s="14" t="s">
        <v>888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21</v>
      </c>
      <c r="M2087" s="14">
        <v>0</v>
      </c>
      <c r="N2087" s="14">
        <v>0</v>
      </c>
      <c r="O2087" s="14">
        <v>0</v>
      </c>
      <c r="P2087" s="14">
        <v>0</v>
      </c>
      <c r="Q2087" s="14">
        <v>10</v>
      </c>
      <c r="R2087" s="14">
        <v>5</v>
      </c>
      <c r="S2087" s="15"/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31356</v>
      </c>
      <c r="F2088" s="14" t="s">
        <v>888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24</v>
      </c>
      <c r="M2088" s="14">
        <v>0</v>
      </c>
      <c r="N2088" s="14">
        <v>0</v>
      </c>
      <c r="O2088" s="14">
        <v>0</v>
      </c>
      <c r="P2088" s="14">
        <v>0</v>
      </c>
      <c r="Q2088" s="14">
        <v>100</v>
      </c>
      <c r="R2088" s="14">
        <v>120</v>
      </c>
      <c r="S2088" s="15"/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31356</v>
      </c>
      <c r="F2089" s="14" t="s">
        <v>888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22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5"/>
      <c r="T2089" s="15"/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31356</v>
      </c>
      <c r="F2090" s="14" t="s">
        <v>888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23</v>
      </c>
      <c r="M2090" s="14">
        <v>0</v>
      </c>
      <c r="N2090" s="14">
        <v>0</v>
      </c>
      <c r="O2090" s="14">
        <v>0</v>
      </c>
      <c r="P2090" s="14">
        <v>0</v>
      </c>
      <c r="Q2090" s="14">
        <v>0</v>
      </c>
      <c r="R2090" s="14">
        <v>0</v>
      </c>
      <c r="S2090" s="15"/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31356</v>
      </c>
      <c r="F2091" s="14" t="s">
        <v>888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917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5"/>
      <c r="T2091" s="15"/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31703</v>
      </c>
      <c r="F2092" s="14" t="s">
        <v>889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22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5"/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31703</v>
      </c>
      <c r="F2093" s="14" t="s">
        <v>889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23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5"/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31703</v>
      </c>
      <c r="F2094" s="14" t="s">
        <v>889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917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5"/>
      <c r="T2094" s="15"/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31703</v>
      </c>
      <c r="F2095" s="14" t="s">
        <v>889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21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5"/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31703</v>
      </c>
      <c r="F2096" s="14" t="s">
        <v>889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24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5"/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32367</v>
      </c>
      <c r="F2097" s="14" t="s">
        <v>945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21</v>
      </c>
      <c r="M2097" s="14">
        <v>3</v>
      </c>
      <c r="N2097" s="14">
        <v>6</v>
      </c>
      <c r="O2097" s="14">
        <v>2</v>
      </c>
      <c r="P2097" s="14">
        <v>5</v>
      </c>
      <c r="Q2097" s="14">
        <v>1</v>
      </c>
      <c r="R2097" s="14">
        <v>1</v>
      </c>
      <c r="S2097" s="15"/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32367</v>
      </c>
      <c r="F2098" s="14" t="s">
        <v>945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23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5"/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32367</v>
      </c>
      <c r="F2099" s="14" t="s">
        <v>945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917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5"/>
      <c r="T2099" s="15"/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32367</v>
      </c>
      <c r="F2100" s="14" t="s">
        <v>945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22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5"/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32367</v>
      </c>
      <c r="F2101" s="14" t="s">
        <v>945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24</v>
      </c>
      <c r="M2101" s="14">
        <v>6</v>
      </c>
      <c r="N2101" s="14">
        <v>12</v>
      </c>
      <c r="O2101" s="14">
        <v>4</v>
      </c>
      <c r="P2101" s="14">
        <v>40</v>
      </c>
      <c r="Q2101" s="14">
        <v>2</v>
      </c>
      <c r="R2101" s="14">
        <v>2</v>
      </c>
      <c r="S2101" s="15"/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32517</v>
      </c>
      <c r="F2102" s="14" t="s">
        <v>944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917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0</v>
      </c>
      <c r="S2102" s="15"/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32517</v>
      </c>
      <c r="F2103" s="14" t="s">
        <v>944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24</v>
      </c>
      <c r="M2103" s="14">
        <v>0</v>
      </c>
      <c r="N2103" s="14">
        <v>0</v>
      </c>
      <c r="O2103" s="14">
        <v>110</v>
      </c>
      <c r="P2103" s="14">
        <v>0</v>
      </c>
      <c r="Q2103" s="14">
        <v>0</v>
      </c>
      <c r="R2103" s="14">
        <v>72</v>
      </c>
      <c r="S2103" s="15"/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32517</v>
      </c>
      <c r="F2104" s="14" t="s">
        <v>944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23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5"/>
      <c r="T2104" s="15"/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32517</v>
      </c>
      <c r="F2105" s="14" t="s">
        <v>944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21</v>
      </c>
      <c r="M2105" s="14">
        <v>0</v>
      </c>
      <c r="N2105" s="14">
        <v>0</v>
      </c>
      <c r="O2105" s="14">
        <v>4</v>
      </c>
      <c r="P2105" s="14">
        <v>0</v>
      </c>
      <c r="Q2105" s="14">
        <v>0</v>
      </c>
      <c r="R2105" s="14">
        <v>15</v>
      </c>
      <c r="S2105" s="15"/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32517</v>
      </c>
      <c r="F2106" s="14" t="s">
        <v>944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22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5"/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32534</v>
      </c>
      <c r="F2107" s="14" t="s">
        <v>946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22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5"/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32534</v>
      </c>
      <c r="F2108" s="14" t="s">
        <v>946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23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4">
        <v>0</v>
      </c>
      <c r="S2108" s="15"/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32534</v>
      </c>
      <c r="F2109" s="14" t="s">
        <v>946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917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5"/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32534</v>
      </c>
      <c r="F2110" s="14" t="s">
        <v>946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24</v>
      </c>
      <c r="M2110" s="14">
        <v>70</v>
      </c>
      <c r="N2110" s="14">
        <v>70</v>
      </c>
      <c r="O2110" s="14">
        <v>70</v>
      </c>
      <c r="P2110" s="14">
        <v>160</v>
      </c>
      <c r="Q2110" s="14">
        <v>70</v>
      </c>
      <c r="R2110" s="14">
        <v>120</v>
      </c>
      <c r="S2110" s="15"/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32534</v>
      </c>
      <c r="F2111" s="14" t="s">
        <v>946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21</v>
      </c>
      <c r="M2111" s="14">
        <v>0</v>
      </c>
      <c r="N2111" s="14">
        <v>0</v>
      </c>
      <c r="O2111" s="14">
        <v>0</v>
      </c>
      <c r="P2111" s="14">
        <v>6</v>
      </c>
      <c r="Q2111" s="14">
        <v>0</v>
      </c>
      <c r="R2111" s="14">
        <v>15</v>
      </c>
      <c r="S2111" s="15"/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32646</v>
      </c>
      <c r="F2112" s="14" t="s">
        <v>947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21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>
        <v>9</v>
      </c>
      <c r="S2112" s="15"/>
      <c r="T2112" s="15"/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32646</v>
      </c>
      <c r="F2113" s="14" t="s">
        <v>947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23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5"/>
      <c r="T2113" s="15"/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32646</v>
      </c>
      <c r="F2114" s="14" t="s">
        <v>947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22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5"/>
      <c r="T2114" s="15"/>
      <c r="U2114" s="15"/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32646</v>
      </c>
      <c r="F2115" s="14" t="s">
        <v>947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917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5"/>
      <c r="T2115" s="15"/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32646</v>
      </c>
      <c r="F2116" s="14" t="s">
        <v>947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24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70</v>
      </c>
      <c r="S2116" s="15"/>
      <c r="T2116" s="15"/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35218</v>
      </c>
      <c r="F2117" s="14" t="s">
        <v>948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21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4">
        <v>8</v>
      </c>
      <c r="S2117" s="15"/>
      <c r="T2117" s="15"/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35218</v>
      </c>
      <c r="F2118" s="14" t="s">
        <v>948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22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>
        <v>0</v>
      </c>
      <c r="S2118" s="15"/>
      <c r="T2118" s="15"/>
      <c r="U2118" s="15"/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35218</v>
      </c>
      <c r="F2119" s="14" t="s">
        <v>948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917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5"/>
      <c r="T2119" s="15"/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35218</v>
      </c>
      <c r="F2120" s="14" t="s">
        <v>948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23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5"/>
      <c r="T2120" s="15"/>
      <c r="U2120" s="15"/>
      <c r="V2120" s="15"/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35218</v>
      </c>
      <c r="F2121" s="14" t="s">
        <v>948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24</v>
      </c>
      <c r="M2121" s="14">
        <v>97</v>
      </c>
      <c r="N2121" s="14">
        <v>112</v>
      </c>
      <c r="O2121" s="14">
        <v>118</v>
      </c>
      <c r="P2121" s="14">
        <v>125</v>
      </c>
      <c r="Q2121" s="14">
        <v>102</v>
      </c>
      <c r="R2121" s="14">
        <v>100</v>
      </c>
      <c r="S2121" s="15"/>
      <c r="T2121" s="15"/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429</v>
      </c>
      <c r="E2122" s="14">
        <v>161</v>
      </c>
      <c r="F2122" s="14" t="s">
        <v>897</v>
      </c>
      <c r="G2122" s="15"/>
      <c r="H2122" s="14">
        <v>160605</v>
      </c>
      <c r="I2122" s="14" t="s">
        <v>31</v>
      </c>
      <c r="J2122" s="14" t="s">
        <v>356</v>
      </c>
      <c r="K2122" s="14" t="s">
        <v>429</v>
      </c>
      <c r="L2122" s="14" t="s">
        <v>917</v>
      </c>
      <c r="M2122" s="14">
        <v>1</v>
      </c>
      <c r="N2122" s="15"/>
      <c r="O2122" s="15"/>
      <c r="P2122" s="14">
        <v>0</v>
      </c>
      <c r="Q2122" s="14">
        <v>0</v>
      </c>
      <c r="R2122" s="15"/>
      <c r="S2122" s="15"/>
      <c r="T2122" s="15"/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429</v>
      </c>
      <c r="E2123" s="14">
        <v>161</v>
      </c>
      <c r="F2123" s="14" t="s">
        <v>897</v>
      </c>
      <c r="G2123" s="15"/>
      <c r="H2123" s="14">
        <v>160605</v>
      </c>
      <c r="I2123" s="14" t="s">
        <v>31</v>
      </c>
      <c r="J2123" s="14" t="s">
        <v>356</v>
      </c>
      <c r="K2123" s="14" t="s">
        <v>429</v>
      </c>
      <c r="L2123" s="14" t="s">
        <v>24</v>
      </c>
      <c r="M2123" s="14">
        <v>250</v>
      </c>
      <c r="N2123" s="15"/>
      <c r="O2123" s="15"/>
      <c r="P2123" s="14">
        <v>89</v>
      </c>
      <c r="Q2123" s="14">
        <v>114</v>
      </c>
      <c r="R2123" s="15"/>
      <c r="S2123" s="15"/>
      <c r="T2123" s="15"/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429</v>
      </c>
      <c r="E2124" s="14">
        <v>161</v>
      </c>
      <c r="F2124" s="14" t="s">
        <v>897</v>
      </c>
      <c r="G2124" s="15"/>
      <c r="H2124" s="14">
        <v>160605</v>
      </c>
      <c r="I2124" s="14" t="s">
        <v>31</v>
      </c>
      <c r="J2124" s="14" t="s">
        <v>356</v>
      </c>
      <c r="K2124" s="14" t="s">
        <v>429</v>
      </c>
      <c r="L2124" s="14" t="s">
        <v>21</v>
      </c>
      <c r="M2124" s="14">
        <v>22</v>
      </c>
      <c r="N2124" s="15"/>
      <c r="O2124" s="15"/>
      <c r="P2124" s="14">
        <v>15</v>
      </c>
      <c r="Q2124" s="14">
        <v>34</v>
      </c>
      <c r="R2124" s="15"/>
      <c r="S2124" s="15"/>
      <c r="T2124" s="15"/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429</v>
      </c>
      <c r="E2125" s="14">
        <v>161</v>
      </c>
      <c r="F2125" s="14" t="s">
        <v>897</v>
      </c>
      <c r="G2125" s="15"/>
      <c r="H2125" s="14">
        <v>160605</v>
      </c>
      <c r="I2125" s="14" t="s">
        <v>31</v>
      </c>
      <c r="J2125" s="14" t="s">
        <v>356</v>
      </c>
      <c r="K2125" s="14" t="s">
        <v>429</v>
      </c>
      <c r="L2125" s="14" t="s">
        <v>22</v>
      </c>
      <c r="M2125" s="14">
        <v>22</v>
      </c>
      <c r="N2125" s="15"/>
      <c r="O2125" s="15"/>
      <c r="P2125" s="14">
        <v>0</v>
      </c>
      <c r="Q2125" s="14">
        <v>0</v>
      </c>
      <c r="R2125" s="15"/>
      <c r="S2125" s="15"/>
      <c r="T2125" s="15"/>
      <c r="U2125" s="15"/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429</v>
      </c>
      <c r="E2126" s="14">
        <v>161</v>
      </c>
      <c r="F2126" s="14" t="s">
        <v>897</v>
      </c>
      <c r="G2126" s="15"/>
      <c r="H2126" s="14">
        <v>160605</v>
      </c>
      <c r="I2126" s="14" t="s">
        <v>31</v>
      </c>
      <c r="J2126" s="14" t="s">
        <v>356</v>
      </c>
      <c r="K2126" s="14" t="s">
        <v>429</v>
      </c>
      <c r="L2126" s="14" t="s">
        <v>23</v>
      </c>
      <c r="M2126" s="14">
        <v>0</v>
      </c>
      <c r="N2126" s="15"/>
      <c r="O2126" s="15"/>
      <c r="P2126" s="14">
        <v>0</v>
      </c>
      <c r="Q2126" s="14">
        <v>0</v>
      </c>
      <c r="R2126" s="15"/>
      <c r="S2126" s="15"/>
      <c r="T2126" s="15"/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429</v>
      </c>
      <c r="E2127" s="14">
        <v>177</v>
      </c>
      <c r="F2127" s="14" t="s">
        <v>898</v>
      </c>
      <c r="G2127" s="15"/>
      <c r="H2127" s="14">
        <v>160605</v>
      </c>
      <c r="I2127" s="14" t="s">
        <v>31</v>
      </c>
      <c r="J2127" s="14" t="s">
        <v>356</v>
      </c>
      <c r="K2127" s="14" t="s">
        <v>429</v>
      </c>
      <c r="L2127" s="14" t="s">
        <v>22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5"/>
      <c r="S2127" s="15"/>
      <c r="T2127" s="15"/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429</v>
      </c>
      <c r="E2128" s="14">
        <v>177</v>
      </c>
      <c r="F2128" s="14" t="s">
        <v>898</v>
      </c>
      <c r="G2128" s="15"/>
      <c r="H2128" s="14">
        <v>160605</v>
      </c>
      <c r="I2128" s="14" t="s">
        <v>31</v>
      </c>
      <c r="J2128" s="14" t="s">
        <v>356</v>
      </c>
      <c r="K2128" s="14" t="s">
        <v>429</v>
      </c>
      <c r="L2128" s="14" t="s">
        <v>23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5"/>
      <c r="S2128" s="15"/>
      <c r="T2128" s="15"/>
      <c r="U2128" s="15"/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429</v>
      </c>
      <c r="E2129" s="14">
        <v>177</v>
      </c>
      <c r="F2129" s="14" t="s">
        <v>898</v>
      </c>
      <c r="G2129" s="15"/>
      <c r="H2129" s="14">
        <v>160605</v>
      </c>
      <c r="I2129" s="14" t="s">
        <v>31</v>
      </c>
      <c r="J2129" s="14" t="s">
        <v>356</v>
      </c>
      <c r="K2129" s="14" t="s">
        <v>429</v>
      </c>
      <c r="L2129" s="14" t="s">
        <v>917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5"/>
      <c r="S2129" s="15"/>
      <c r="T2129" s="15"/>
      <c r="U2129" s="15"/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429</v>
      </c>
      <c r="E2130" s="14">
        <v>177</v>
      </c>
      <c r="F2130" s="14" t="s">
        <v>898</v>
      </c>
      <c r="G2130" s="15"/>
      <c r="H2130" s="14">
        <v>160605</v>
      </c>
      <c r="I2130" s="14" t="s">
        <v>31</v>
      </c>
      <c r="J2130" s="14" t="s">
        <v>356</v>
      </c>
      <c r="K2130" s="14" t="s">
        <v>429</v>
      </c>
      <c r="L2130" s="14" t="s">
        <v>24</v>
      </c>
      <c r="M2130" s="14">
        <v>92</v>
      </c>
      <c r="N2130" s="14">
        <v>66</v>
      </c>
      <c r="O2130" s="14">
        <v>27</v>
      </c>
      <c r="P2130" s="14">
        <v>66</v>
      </c>
      <c r="Q2130" s="14">
        <v>70</v>
      </c>
      <c r="R2130" s="15"/>
      <c r="S2130" s="15"/>
      <c r="T2130" s="15"/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429</v>
      </c>
      <c r="E2131" s="14">
        <v>177</v>
      </c>
      <c r="F2131" s="14" t="s">
        <v>898</v>
      </c>
      <c r="G2131" s="15"/>
      <c r="H2131" s="14">
        <v>160605</v>
      </c>
      <c r="I2131" s="14" t="s">
        <v>31</v>
      </c>
      <c r="J2131" s="14" t="s">
        <v>356</v>
      </c>
      <c r="K2131" s="14" t="s">
        <v>429</v>
      </c>
      <c r="L2131" s="14" t="s">
        <v>21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5"/>
      <c r="S2131" s="15"/>
      <c r="T2131" s="15"/>
      <c r="U2131" s="15"/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429</v>
      </c>
      <c r="E2132" s="14">
        <v>178</v>
      </c>
      <c r="F2132" s="14" t="s">
        <v>430</v>
      </c>
      <c r="G2132" s="15"/>
      <c r="H2132" s="14">
        <v>160605</v>
      </c>
      <c r="I2132" s="14" t="s">
        <v>31</v>
      </c>
      <c r="J2132" s="14" t="s">
        <v>356</v>
      </c>
      <c r="K2132" s="14" t="s">
        <v>429</v>
      </c>
      <c r="L2132" s="14" t="s">
        <v>22</v>
      </c>
      <c r="M2132" s="14">
        <v>0</v>
      </c>
      <c r="N2132" s="14">
        <v>0</v>
      </c>
      <c r="O2132" s="14">
        <v>3</v>
      </c>
      <c r="P2132" s="14">
        <v>0</v>
      </c>
      <c r="Q2132" s="14">
        <v>1</v>
      </c>
      <c r="R2132" s="15"/>
      <c r="S2132" s="15"/>
      <c r="T2132" s="15"/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429</v>
      </c>
      <c r="E2133" s="14">
        <v>178</v>
      </c>
      <c r="F2133" s="14" t="s">
        <v>430</v>
      </c>
      <c r="G2133" s="15"/>
      <c r="H2133" s="14">
        <v>160605</v>
      </c>
      <c r="I2133" s="14" t="s">
        <v>31</v>
      </c>
      <c r="J2133" s="14" t="s">
        <v>356</v>
      </c>
      <c r="K2133" s="14" t="s">
        <v>429</v>
      </c>
      <c r="L2133" s="14" t="s">
        <v>23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5"/>
      <c r="S2133" s="15"/>
      <c r="T2133" s="15"/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429</v>
      </c>
      <c r="E2134" s="14">
        <v>178</v>
      </c>
      <c r="F2134" s="14" t="s">
        <v>430</v>
      </c>
      <c r="G2134" s="15"/>
      <c r="H2134" s="14">
        <v>160605</v>
      </c>
      <c r="I2134" s="14" t="s">
        <v>31</v>
      </c>
      <c r="J2134" s="14" t="s">
        <v>356</v>
      </c>
      <c r="K2134" s="14" t="s">
        <v>429</v>
      </c>
      <c r="L2134" s="14" t="s">
        <v>917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5"/>
      <c r="S2134" s="15"/>
      <c r="T2134" s="15"/>
      <c r="U2134" s="15"/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429</v>
      </c>
      <c r="E2135" s="14">
        <v>178</v>
      </c>
      <c r="F2135" s="14" t="s">
        <v>430</v>
      </c>
      <c r="G2135" s="15"/>
      <c r="H2135" s="14">
        <v>160605</v>
      </c>
      <c r="I2135" s="14" t="s">
        <v>31</v>
      </c>
      <c r="J2135" s="14" t="s">
        <v>356</v>
      </c>
      <c r="K2135" s="14" t="s">
        <v>429</v>
      </c>
      <c r="L2135" s="14" t="s">
        <v>21</v>
      </c>
      <c r="M2135" s="14">
        <v>3</v>
      </c>
      <c r="N2135" s="14">
        <v>0</v>
      </c>
      <c r="O2135" s="14">
        <v>3</v>
      </c>
      <c r="P2135" s="14">
        <v>3</v>
      </c>
      <c r="Q2135" s="14">
        <v>1</v>
      </c>
      <c r="R2135" s="15"/>
      <c r="S2135" s="15"/>
      <c r="T2135" s="15"/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429</v>
      </c>
      <c r="E2136" s="14">
        <v>178</v>
      </c>
      <c r="F2136" s="14" t="s">
        <v>430</v>
      </c>
      <c r="G2136" s="15"/>
      <c r="H2136" s="14">
        <v>160605</v>
      </c>
      <c r="I2136" s="14" t="s">
        <v>31</v>
      </c>
      <c r="J2136" s="14" t="s">
        <v>356</v>
      </c>
      <c r="K2136" s="14" t="s">
        <v>429</v>
      </c>
      <c r="L2136" s="14" t="s">
        <v>24</v>
      </c>
      <c r="M2136" s="14">
        <v>647</v>
      </c>
      <c r="N2136" s="14">
        <v>31</v>
      </c>
      <c r="O2136" s="14">
        <v>44</v>
      </c>
      <c r="P2136" s="14">
        <v>38</v>
      </c>
      <c r="Q2136" s="14">
        <v>32</v>
      </c>
      <c r="R2136" s="15"/>
      <c r="S2136" s="15"/>
      <c r="T2136" s="15"/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429</v>
      </c>
      <c r="E2137" s="14">
        <v>183</v>
      </c>
      <c r="F2137" s="14" t="s">
        <v>902</v>
      </c>
      <c r="G2137" s="15"/>
      <c r="H2137" s="14">
        <v>160605</v>
      </c>
      <c r="I2137" s="14" t="s">
        <v>31</v>
      </c>
      <c r="J2137" s="14" t="s">
        <v>356</v>
      </c>
      <c r="K2137" s="14" t="s">
        <v>429</v>
      </c>
      <c r="L2137" s="14" t="s">
        <v>22</v>
      </c>
      <c r="M2137" s="14">
        <v>1</v>
      </c>
      <c r="N2137" s="14">
        <v>1</v>
      </c>
      <c r="O2137" s="14">
        <v>1</v>
      </c>
      <c r="P2137" s="14">
        <v>1</v>
      </c>
      <c r="Q2137" s="14">
        <v>1</v>
      </c>
      <c r="R2137" s="15"/>
      <c r="S2137" s="15"/>
      <c r="T2137" s="15"/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429</v>
      </c>
      <c r="E2138" s="14">
        <v>183</v>
      </c>
      <c r="F2138" s="14" t="s">
        <v>902</v>
      </c>
      <c r="G2138" s="15"/>
      <c r="H2138" s="14">
        <v>160605</v>
      </c>
      <c r="I2138" s="14" t="s">
        <v>31</v>
      </c>
      <c r="J2138" s="14" t="s">
        <v>356</v>
      </c>
      <c r="K2138" s="14" t="s">
        <v>429</v>
      </c>
      <c r="L2138" s="14" t="s">
        <v>24</v>
      </c>
      <c r="M2138" s="14">
        <v>73</v>
      </c>
      <c r="N2138" s="14">
        <v>73</v>
      </c>
      <c r="O2138" s="14">
        <v>73</v>
      </c>
      <c r="P2138" s="14">
        <v>125</v>
      </c>
      <c r="Q2138" s="14">
        <v>73</v>
      </c>
      <c r="R2138" s="15"/>
      <c r="S2138" s="15"/>
      <c r="T2138" s="15"/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429</v>
      </c>
      <c r="E2139" s="14">
        <v>183</v>
      </c>
      <c r="F2139" s="14" t="s">
        <v>902</v>
      </c>
      <c r="G2139" s="15"/>
      <c r="H2139" s="14">
        <v>160605</v>
      </c>
      <c r="I2139" s="14" t="s">
        <v>31</v>
      </c>
      <c r="J2139" s="14" t="s">
        <v>356</v>
      </c>
      <c r="K2139" s="14" t="s">
        <v>429</v>
      </c>
      <c r="L2139" s="14" t="s">
        <v>917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5"/>
      <c r="S2139" s="15"/>
      <c r="T2139" s="15"/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429</v>
      </c>
      <c r="E2140" s="14">
        <v>183</v>
      </c>
      <c r="F2140" s="14" t="s">
        <v>902</v>
      </c>
      <c r="G2140" s="15"/>
      <c r="H2140" s="14">
        <v>160605</v>
      </c>
      <c r="I2140" s="14" t="s">
        <v>31</v>
      </c>
      <c r="J2140" s="14" t="s">
        <v>356</v>
      </c>
      <c r="K2140" s="14" t="s">
        <v>429</v>
      </c>
      <c r="L2140" s="14" t="s">
        <v>23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5"/>
      <c r="S2140" s="15"/>
      <c r="T2140" s="15"/>
      <c r="U2140" s="15"/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429</v>
      </c>
      <c r="E2141" s="14">
        <v>183</v>
      </c>
      <c r="F2141" s="14" t="s">
        <v>902</v>
      </c>
      <c r="G2141" s="15"/>
      <c r="H2141" s="14">
        <v>160605</v>
      </c>
      <c r="I2141" s="14" t="s">
        <v>31</v>
      </c>
      <c r="J2141" s="14" t="s">
        <v>356</v>
      </c>
      <c r="K2141" s="14" t="s">
        <v>429</v>
      </c>
      <c r="L2141" s="14" t="s">
        <v>21</v>
      </c>
      <c r="M2141" s="14">
        <v>1</v>
      </c>
      <c r="N2141" s="14">
        <v>1</v>
      </c>
      <c r="O2141" s="14">
        <v>1</v>
      </c>
      <c r="P2141" s="14">
        <v>1</v>
      </c>
      <c r="Q2141" s="14">
        <v>1</v>
      </c>
      <c r="R2141" s="15"/>
      <c r="S2141" s="15"/>
      <c r="T2141" s="15"/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429</v>
      </c>
      <c r="E2142" s="14">
        <v>184</v>
      </c>
      <c r="F2142" s="14" t="s">
        <v>903</v>
      </c>
      <c r="G2142" s="15"/>
      <c r="H2142" s="14">
        <v>160605</v>
      </c>
      <c r="I2142" s="14" t="s">
        <v>31</v>
      </c>
      <c r="J2142" s="14" t="s">
        <v>356</v>
      </c>
      <c r="K2142" s="14" t="s">
        <v>429</v>
      </c>
      <c r="L2142" s="14" t="s">
        <v>24</v>
      </c>
      <c r="M2142" s="14">
        <v>18</v>
      </c>
      <c r="N2142" s="14">
        <v>8</v>
      </c>
      <c r="O2142" s="14">
        <v>15</v>
      </c>
      <c r="P2142" s="14">
        <v>30</v>
      </c>
      <c r="Q2142" s="14">
        <v>24</v>
      </c>
      <c r="R2142" s="15"/>
      <c r="S2142" s="15"/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429</v>
      </c>
      <c r="E2143" s="14">
        <v>184</v>
      </c>
      <c r="F2143" s="14" t="s">
        <v>903</v>
      </c>
      <c r="G2143" s="15"/>
      <c r="H2143" s="14">
        <v>160605</v>
      </c>
      <c r="I2143" s="14" t="s">
        <v>31</v>
      </c>
      <c r="J2143" s="14" t="s">
        <v>356</v>
      </c>
      <c r="K2143" s="14" t="s">
        <v>429</v>
      </c>
      <c r="L2143" s="14" t="s">
        <v>22</v>
      </c>
      <c r="M2143" s="14">
        <v>8</v>
      </c>
      <c r="N2143" s="14">
        <v>10</v>
      </c>
      <c r="O2143" s="14">
        <v>6</v>
      </c>
      <c r="P2143" s="14">
        <v>12</v>
      </c>
      <c r="Q2143" s="14">
        <v>10</v>
      </c>
      <c r="R2143" s="15"/>
      <c r="S2143" s="15"/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429</v>
      </c>
      <c r="E2144" s="14">
        <v>184</v>
      </c>
      <c r="F2144" s="14" t="s">
        <v>903</v>
      </c>
      <c r="G2144" s="15"/>
      <c r="H2144" s="14">
        <v>160605</v>
      </c>
      <c r="I2144" s="14" t="s">
        <v>31</v>
      </c>
      <c r="J2144" s="14" t="s">
        <v>356</v>
      </c>
      <c r="K2144" s="14" t="s">
        <v>429</v>
      </c>
      <c r="L2144" s="14" t="s">
        <v>23</v>
      </c>
      <c r="M2144" s="14">
        <v>0</v>
      </c>
      <c r="N2144" s="14">
        <v>0</v>
      </c>
      <c r="O2144" s="14">
        <v>0</v>
      </c>
      <c r="P2144" s="14">
        <v>0</v>
      </c>
      <c r="Q2144" s="14">
        <v>0</v>
      </c>
      <c r="R2144" s="15"/>
      <c r="S2144" s="15"/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429</v>
      </c>
      <c r="E2145" s="14">
        <v>184</v>
      </c>
      <c r="F2145" s="14" t="s">
        <v>903</v>
      </c>
      <c r="G2145" s="15"/>
      <c r="H2145" s="14">
        <v>160605</v>
      </c>
      <c r="I2145" s="14" t="s">
        <v>31</v>
      </c>
      <c r="J2145" s="14" t="s">
        <v>356</v>
      </c>
      <c r="K2145" s="14" t="s">
        <v>429</v>
      </c>
      <c r="L2145" s="14" t="s">
        <v>917</v>
      </c>
      <c r="M2145" s="14">
        <v>0</v>
      </c>
      <c r="N2145" s="14">
        <v>0</v>
      </c>
      <c r="O2145" s="14">
        <v>0</v>
      </c>
      <c r="P2145" s="14">
        <v>0</v>
      </c>
      <c r="Q2145" s="14">
        <v>0</v>
      </c>
      <c r="R2145" s="15"/>
      <c r="S2145" s="15"/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429</v>
      </c>
      <c r="E2146" s="14">
        <v>184</v>
      </c>
      <c r="F2146" s="14" t="s">
        <v>903</v>
      </c>
      <c r="G2146" s="15"/>
      <c r="H2146" s="14">
        <v>160605</v>
      </c>
      <c r="I2146" s="14" t="s">
        <v>31</v>
      </c>
      <c r="J2146" s="14" t="s">
        <v>356</v>
      </c>
      <c r="K2146" s="14" t="s">
        <v>429</v>
      </c>
      <c r="L2146" s="14" t="s">
        <v>21</v>
      </c>
      <c r="M2146" s="14">
        <v>8</v>
      </c>
      <c r="N2146" s="14">
        <v>10</v>
      </c>
      <c r="O2146" s="14">
        <v>6</v>
      </c>
      <c r="P2146" s="14">
        <v>12</v>
      </c>
      <c r="Q2146" s="14">
        <v>10</v>
      </c>
      <c r="R2146" s="15"/>
      <c r="S2146" s="15"/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297</v>
      </c>
      <c r="F2147" s="14" t="s">
        <v>904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22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5"/>
      <c r="S2147" s="15"/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297</v>
      </c>
      <c r="F2148" s="14" t="s">
        <v>904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23</v>
      </c>
      <c r="M2148" s="14">
        <v>0</v>
      </c>
      <c r="N2148" s="14">
        <v>0</v>
      </c>
      <c r="O2148" s="14">
        <v>0</v>
      </c>
      <c r="P2148" s="14">
        <v>0</v>
      </c>
      <c r="Q2148" s="14">
        <v>0</v>
      </c>
      <c r="R2148" s="15"/>
      <c r="S2148" s="15"/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297</v>
      </c>
      <c r="F2149" s="14" t="s">
        <v>904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917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5"/>
      <c r="S2149" s="15"/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297</v>
      </c>
      <c r="F2150" s="14" t="s">
        <v>904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24</v>
      </c>
      <c r="M2150" s="14">
        <v>98</v>
      </c>
      <c r="N2150" s="14">
        <v>90</v>
      </c>
      <c r="O2150" s="14">
        <v>67</v>
      </c>
      <c r="P2150" s="14">
        <v>75</v>
      </c>
      <c r="Q2150" s="14">
        <v>75</v>
      </c>
      <c r="R2150" s="15"/>
      <c r="S2150" s="15"/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297</v>
      </c>
      <c r="F2151" s="14" t="s">
        <v>904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21</v>
      </c>
      <c r="M2151" s="14">
        <v>0</v>
      </c>
      <c r="N2151" s="14">
        <v>0</v>
      </c>
      <c r="O2151" s="14">
        <v>0</v>
      </c>
      <c r="P2151" s="14">
        <v>0</v>
      </c>
      <c r="Q2151" s="14">
        <v>0</v>
      </c>
      <c r="R2151" s="15"/>
      <c r="S2151" s="15"/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6764</v>
      </c>
      <c r="F2152" s="14" t="s">
        <v>905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917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5"/>
      <c r="S2152" s="15"/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6764</v>
      </c>
      <c r="F2153" s="14" t="s">
        <v>905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21</v>
      </c>
      <c r="M2153" s="14">
        <v>5</v>
      </c>
      <c r="N2153" s="14">
        <v>7</v>
      </c>
      <c r="O2153" s="14">
        <v>6</v>
      </c>
      <c r="P2153" s="14">
        <v>10</v>
      </c>
      <c r="Q2153" s="14">
        <v>8</v>
      </c>
      <c r="R2153" s="15"/>
      <c r="S2153" s="15"/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6764</v>
      </c>
      <c r="F2154" s="14" t="s">
        <v>905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23</v>
      </c>
      <c r="M2154" s="14">
        <v>0</v>
      </c>
      <c r="N2154" s="14">
        <v>0</v>
      </c>
      <c r="O2154" s="14">
        <v>0</v>
      </c>
      <c r="P2154" s="14">
        <v>0</v>
      </c>
      <c r="Q2154" s="14">
        <v>0</v>
      </c>
      <c r="R2154" s="15"/>
      <c r="S2154" s="15"/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6764</v>
      </c>
      <c r="F2155" s="14" t="s">
        <v>905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24</v>
      </c>
      <c r="M2155" s="14">
        <v>20</v>
      </c>
      <c r="N2155" s="14">
        <v>20</v>
      </c>
      <c r="O2155" s="14">
        <v>18</v>
      </c>
      <c r="P2155" s="14">
        <v>25</v>
      </c>
      <c r="Q2155" s="14">
        <v>25</v>
      </c>
      <c r="R2155" s="15"/>
      <c r="S2155" s="15"/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6764</v>
      </c>
      <c r="F2156" s="14" t="s">
        <v>905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22</v>
      </c>
      <c r="M2156" s="14">
        <v>0</v>
      </c>
      <c r="N2156" s="14">
        <v>0</v>
      </c>
      <c r="O2156" s="14">
        <v>0</v>
      </c>
      <c r="P2156" s="14">
        <v>0</v>
      </c>
      <c r="Q2156" s="14">
        <v>8</v>
      </c>
      <c r="R2156" s="15"/>
      <c r="S2156" s="15"/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6964</v>
      </c>
      <c r="F2157" s="14" t="s">
        <v>906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22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5"/>
      <c r="S2157" s="15"/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6964</v>
      </c>
      <c r="F2158" s="14" t="s">
        <v>906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23</v>
      </c>
      <c r="M2158" s="14">
        <v>0</v>
      </c>
      <c r="N2158" s="14">
        <v>0</v>
      </c>
      <c r="O2158" s="14">
        <v>0</v>
      </c>
      <c r="P2158" s="14">
        <v>0</v>
      </c>
      <c r="Q2158" s="14">
        <v>0</v>
      </c>
      <c r="R2158" s="15"/>
      <c r="S2158" s="15"/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6964</v>
      </c>
      <c r="F2159" s="14" t="s">
        <v>906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917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5"/>
      <c r="S2159" s="15"/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6964</v>
      </c>
      <c r="F2160" s="14" t="s">
        <v>906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21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5"/>
      <c r="S2160" s="15"/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6964</v>
      </c>
      <c r="F2161" s="14" t="s">
        <v>906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24</v>
      </c>
      <c r="M2161" s="14">
        <v>26</v>
      </c>
      <c r="N2161" s="14">
        <v>15</v>
      </c>
      <c r="O2161" s="14">
        <v>30</v>
      </c>
      <c r="P2161" s="14">
        <v>22</v>
      </c>
      <c r="Q2161" s="14">
        <v>15</v>
      </c>
      <c r="R2161" s="15"/>
      <c r="S2161" s="15"/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26488</v>
      </c>
      <c r="F2162" s="14" t="s">
        <v>907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23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5"/>
      <c r="S2162" s="15"/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26488</v>
      </c>
      <c r="F2163" s="14" t="s">
        <v>907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22</v>
      </c>
      <c r="M2163" s="14">
        <v>0</v>
      </c>
      <c r="N2163" s="14">
        <v>0</v>
      </c>
      <c r="O2163" s="14">
        <v>0</v>
      </c>
      <c r="P2163" s="14">
        <v>0</v>
      </c>
      <c r="Q2163" s="14">
        <v>0</v>
      </c>
      <c r="R2163" s="15"/>
      <c r="S2163" s="15"/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26488</v>
      </c>
      <c r="F2164" s="14" t="s">
        <v>907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917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5"/>
      <c r="S2164" s="15"/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26488</v>
      </c>
      <c r="F2165" s="14" t="s">
        <v>907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21</v>
      </c>
      <c r="M2165" s="14">
        <v>8</v>
      </c>
      <c r="N2165" s="14">
        <v>10</v>
      </c>
      <c r="O2165" s="14">
        <v>6</v>
      </c>
      <c r="P2165" s="14">
        <v>12</v>
      </c>
      <c r="Q2165" s="14">
        <v>10</v>
      </c>
      <c r="R2165" s="15"/>
      <c r="S2165" s="15"/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26488</v>
      </c>
      <c r="F2166" s="14" t="s">
        <v>907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24</v>
      </c>
      <c r="M2166" s="14">
        <v>18</v>
      </c>
      <c r="N2166" s="14">
        <v>397</v>
      </c>
      <c r="O2166" s="14">
        <v>15</v>
      </c>
      <c r="P2166" s="14">
        <v>30</v>
      </c>
      <c r="Q2166" s="14">
        <v>24</v>
      </c>
      <c r="R2166" s="15"/>
      <c r="S2166" s="15"/>
      <c r="T2166" s="15"/>
      <c r="U2166" s="15"/>
      <c r="V2166" s="15"/>
      <c r="W2166" s="15"/>
      <c r="X2166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9" t="s">
        <v>25</v>
      </c>
      <c r="C2" s="71" t="s">
        <v>21</v>
      </c>
      <c r="D2" s="72" t="s">
        <v>22</v>
      </c>
      <c r="E2" s="72" t="s">
        <v>917</v>
      </c>
      <c r="F2" s="72" t="s">
        <v>23</v>
      </c>
      <c r="G2" s="72" t="s">
        <v>24</v>
      </c>
      <c r="H2" s="73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3244</v>
      </c>
      <c r="D3" s="4">
        <f>SUMIFS(rptDeteccionMensual!$M$7:$M$9999,rptDeteccionMensual!$L$7:$L$9999,Reporte!D$2)</f>
        <v>3092</v>
      </c>
      <c r="E3" s="4">
        <f>SUMIFS(rptDeteccionMensual!$M$7:$M$9999,rptDeteccionMensual!$L$7:$L$9999,Reporte!E$2)</f>
        <v>104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134528</v>
      </c>
      <c r="H3" s="12">
        <f t="shared" ref="H3:H14" si="0">SUM(C3:G3)</f>
        <v>140968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3260</v>
      </c>
      <c r="D4" s="5">
        <f>SUMIFS(rptDeteccionMensual!$N$7:$N$9999,rptDeteccionMensual!$L$7:$L$9999,Reporte!D$2)</f>
        <v>3138</v>
      </c>
      <c r="E4" s="5">
        <f>SUMIFS(rptDeteccionMensual!$N$7:$N$9999,rptDeteccionMensual!$L$7:$L$9999,Reporte!E$2)</f>
        <v>89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136207</v>
      </c>
      <c r="H4" s="13">
        <f t="shared" si="0"/>
        <v>142694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3787</v>
      </c>
      <c r="D5" s="5">
        <f>SUMIFS(rptDeteccionMensual!$O$7:$O$9999,rptDeteccionMensual!$L$7:$L$9999,Reporte!D$2)</f>
        <v>3624</v>
      </c>
      <c r="E5" s="5">
        <f>SUMIFS(rptDeteccionMensual!$O$7:$O$9999,rptDeteccionMensual!$L$7:$L$9999,Reporte!E$2)</f>
        <v>72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132326</v>
      </c>
      <c r="H5" s="13">
        <f t="shared" si="0"/>
        <v>139809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3153</v>
      </c>
      <c r="D6" s="5">
        <f>SUMIFS(rptDeteccionMensual!$P$7:$P$9999,rptDeteccionMensual!$L$7:$L$9999,Reporte!D$2)</f>
        <v>3000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127355</v>
      </c>
      <c r="H6" s="13">
        <f t="shared" si="0"/>
        <v>133610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2889</v>
      </c>
      <c r="D7" s="5">
        <f>SUMIFS(rptDeteccionMensual!$Q$7:$Q$9999,rptDeteccionMensual!$L$7:$L$9999,Reporte!D$2)</f>
        <v>2721</v>
      </c>
      <c r="E7" s="5">
        <f>SUMIFS(rptDeteccionMensual!$Q$7:$Q$9999,rptDeteccionMensual!$L$7:$L$9999,Reporte!E$2)</f>
        <v>78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117129</v>
      </c>
      <c r="H7" s="13">
        <f t="shared" si="0"/>
        <v>122817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2563</v>
      </c>
      <c r="D8" s="5">
        <f>SUMIFS(rptDeteccionMensual!$R$7:$R$9999,rptDeteccionMensual!$L$7:$L$9999,Reporte!D$2)</f>
        <v>2365</v>
      </c>
      <c r="E8" s="5">
        <f>SUMIFS(rptDeteccionMensual!$R$7:$R$9999,rptDeteccionMensual!$L$7:$L$9999,Reporte!E$2)</f>
        <v>78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107589</v>
      </c>
      <c r="H8" s="13">
        <f t="shared" si="0"/>
        <v>112595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18896</v>
      </c>
      <c r="D15" s="8">
        <f t="shared" ref="D15:H15" si="1">SUM(D3:D14)</f>
        <v>17940</v>
      </c>
      <c r="E15" s="8">
        <f t="shared" si="1"/>
        <v>523</v>
      </c>
      <c r="F15" s="8">
        <f t="shared" si="1"/>
        <v>0</v>
      </c>
      <c r="G15" s="8">
        <f t="shared" si="1"/>
        <v>755134</v>
      </c>
      <c r="H15" s="9">
        <f t="shared" si="1"/>
        <v>792493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45838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J2" sqref="AJ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4" t="s">
        <v>943</v>
      </c>
      <c r="E1" s="84"/>
      <c r="F1" s="84"/>
      <c r="G1" s="84"/>
      <c r="H1" s="84"/>
      <c r="I1" s="84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9" t="str">
        <f>IF(AJ2&gt;=3,"😊","😥")</f>
        <v>😥</v>
      </c>
    </row>
    <row r="2" spans="1:36" ht="31.8" customHeight="1" thickBot="1" x14ac:dyDescent="0.45">
      <c r="D2" s="18"/>
      <c r="E2" s="85"/>
      <c r="F2" s="85"/>
      <c r="G2" s="85"/>
      <c r="H2" s="17"/>
      <c r="I2" s="19" t="s">
        <v>434</v>
      </c>
      <c r="J2" s="20">
        <f t="shared" ref="J2:AI2" si="0">SUBTOTAL(9,J5:J517)</f>
        <v>3081</v>
      </c>
      <c r="K2" s="20">
        <f t="shared" si="0"/>
        <v>3126</v>
      </c>
      <c r="L2" s="20">
        <f t="shared" si="0"/>
        <v>3604</v>
      </c>
      <c r="M2" s="20">
        <f t="shared" si="0"/>
        <v>2986</v>
      </c>
      <c r="N2" s="20">
        <f t="shared" si="0"/>
        <v>2698</v>
      </c>
      <c r="O2" s="20">
        <f t="shared" si="0"/>
        <v>2357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17852</v>
      </c>
      <c r="W2" s="64">
        <f t="shared" si="0"/>
        <v>104</v>
      </c>
      <c r="X2" s="64">
        <f t="shared" si="0"/>
        <v>87</v>
      </c>
      <c r="Y2" s="64">
        <f t="shared" si="0"/>
        <v>72</v>
      </c>
      <c r="Z2" s="64">
        <f t="shared" si="0"/>
        <v>101</v>
      </c>
      <c r="AA2" s="64">
        <f t="shared" si="0"/>
        <v>78</v>
      </c>
      <c r="AB2" s="64">
        <f t="shared" si="0"/>
        <v>78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520</v>
      </c>
      <c r="AJ2" s="74">
        <f t="shared" ref="AJ2" si="1">IFERROR(AI2/V2,0)*100</f>
        <v>2.9128388976025095</v>
      </c>
    </row>
    <row r="3" spans="1:36" ht="31.2" thickBot="1" x14ac:dyDescent="0.35">
      <c r="A3" s="21"/>
      <c r="B3" s="22"/>
      <c r="C3" s="23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4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0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766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28</v>
      </c>
      <c r="AJ5" s="36">
        <f t="shared" ref="AJ5:AJ68" si="2">IFERROR(AI5/V5,0)*100</f>
        <v>3.6553524804177546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1326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41</v>
      </c>
      <c r="AJ6" s="43">
        <f t="shared" si="2"/>
        <v>3.0920060331825039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186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7</v>
      </c>
      <c r="AJ7" s="43">
        <f t="shared" si="2"/>
        <v>3.763440860215054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114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6</v>
      </c>
      <c r="AJ9" s="43">
        <f t="shared" si="2"/>
        <v>25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54</v>
      </c>
      <c r="O10" s="42">
        <f>SUMIFS(rptDeteccionMensual!$R$7:$R$9914,rptDeteccionMensual!$L$7:$L$9914,'SR con Frotis Positivo'!$J$1,rptDeteccionMensual!$E$7:$E$9914,'SR con Frotis Positivo'!$G10)</f>
        <v>64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442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6</v>
      </c>
      <c r="AB10" s="42">
        <f>SUMIFS(rptDeteccionMensual!$R$7:$R$9914,rptDeteccionMensual!$L$7:$L$9914,'SR con Frotis Positivo'!$W$1,rptDeteccionMensual!$E$7:$E$9914,'SR con Frotis Positivo'!$G10)</f>
        <v>7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33</v>
      </c>
      <c r="AJ10" s="43">
        <f t="shared" si="2"/>
        <v>7.4660633484162897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141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9</v>
      </c>
      <c r="AJ17" s="43">
        <f t="shared" si="2"/>
        <v>6.3829787234042552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255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0.78431372549019607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15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15</v>
      </c>
      <c r="AJ19" s="43">
        <f t="shared" si="2"/>
        <v>100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129</v>
      </c>
      <c r="O25" s="42">
        <f>SUMIFS(rptDeteccionMensual!$R$7:$R$9914,rptDeteccionMensual!$L$7:$L$9914,'SR con Frotis Positivo'!$J$1,rptDeteccionMensual!$E$7:$E$9914,'SR con Frotis Positivo'!$G25)</f>
        <v>101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800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5</v>
      </c>
      <c r="AB25" s="42">
        <f>SUMIFS(rptDeteccionMensual!$R$7:$R$9914,rptDeteccionMensual!$L$7:$L$9914,'SR con Frotis Positivo'!$W$1,rptDeteccionMensual!$E$7:$E$9914,'SR con Frotis Positivo'!$G25)</f>
        <v>2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23</v>
      </c>
      <c r="AJ25" s="43">
        <f t="shared" si="2"/>
        <v>2.875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53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159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4</v>
      </c>
      <c r="AJ29" s="43">
        <f t="shared" si="2"/>
        <v>2.5157232704402519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213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9</v>
      </c>
      <c r="AJ30" s="43">
        <f t="shared" si="2"/>
        <v>4.225352112676056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122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4</v>
      </c>
      <c r="AJ31" s="43">
        <f t="shared" si="2"/>
        <v>3.278688524590164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74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6</v>
      </c>
      <c r="AJ32" s="43">
        <f t="shared" si="2"/>
        <v>8.1081081081081088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6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51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2</v>
      </c>
      <c r="AJ34" s="43">
        <f t="shared" si="2"/>
        <v>3.9215686274509802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28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3.5714285714285712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71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2</v>
      </c>
      <c r="AJ38" s="43">
        <f t="shared" si="2"/>
        <v>2.8169014084507045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177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2</v>
      </c>
      <c r="AJ39" s="43">
        <f t="shared" si="2"/>
        <v>1.1299435028248588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1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13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1</v>
      </c>
      <c r="AJ41" s="43">
        <f t="shared" si="2"/>
        <v>7.6923076923076925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23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2</v>
      </c>
      <c r="AJ42" s="43">
        <f t="shared" si="2"/>
        <v>8.695652173913043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808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24</v>
      </c>
      <c r="AJ43" s="43">
        <f t="shared" si="2"/>
        <v>2.9702970297029703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24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242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6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23</v>
      </c>
      <c r="AJ46" s="43">
        <f t="shared" si="2"/>
        <v>9.5041322314049594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538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10</v>
      </c>
      <c r="AJ50" s="43">
        <f t="shared" si="2"/>
        <v>1.8587360594795539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29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2</v>
      </c>
      <c r="AJ51" s="43">
        <f t="shared" si="2"/>
        <v>6.8965517241379306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9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1</v>
      </c>
      <c r="AJ52" s="43">
        <f t="shared" si="2"/>
        <v>11.111111111111111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48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24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249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8</v>
      </c>
      <c r="AJ56" s="43">
        <f t="shared" si="2"/>
        <v>3.2128514056224895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832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16</v>
      </c>
      <c r="AJ57" s="43">
        <f t="shared" si="2"/>
        <v>1.9230769230769231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93</v>
      </c>
      <c r="O58" s="42">
        <f>SUMIFS(rptDeteccionMensual!$R$7:$R$9914,rptDeteccionMensual!$L$7:$L$9914,'SR con Frotis Positivo'!$J$1,rptDeteccionMensual!$E$7:$E$9914,'SR con Frotis Positivo'!$G58)</f>
        <v>58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635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6</v>
      </c>
      <c r="AB58" s="42">
        <f>SUMIFS(rptDeteccionMensual!$R$7:$R$9914,rptDeteccionMensual!$L$7:$L$9914,'SR con Frotis Positivo'!$W$1,rptDeteccionMensual!$E$7:$E$9914,'SR con Frotis Positivo'!$G58)</f>
        <v>8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39</v>
      </c>
      <c r="AJ58" s="43">
        <f t="shared" si="2"/>
        <v>6.1417322834645667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43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1</v>
      </c>
      <c r="AJ59" s="43">
        <f t="shared" si="2"/>
        <v>2.3255813953488373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23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1</v>
      </c>
      <c r="AJ60" s="43">
        <f t="shared" si="2"/>
        <v>4.3478260869565215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32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15.625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28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147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8</v>
      </c>
      <c r="AJ65" s="43">
        <f t="shared" si="2"/>
        <v>5.4421768707482991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24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12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56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313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5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17</v>
      </c>
      <c r="AJ68" s="43">
        <f t="shared" si="2"/>
        <v>5.4313099041533546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198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9</v>
      </c>
      <c r="AJ70" s="43">
        <f t="shared" si="5"/>
        <v>4.5454545454545459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187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8</v>
      </c>
      <c r="AJ71" s="43">
        <f t="shared" si="5"/>
        <v>4.2780748663101598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220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9</v>
      </c>
      <c r="AJ73" s="43">
        <f t="shared" si="5"/>
        <v>4.0909090909090908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217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2</v>
      </c>
      <c r="AJ74" s="43">
        <f t="shared" si="5"/>
        <v>0.92165898617511521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9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1</v>
      </c>
      <c r="AJ77" s="43">
        <f t="shared" si="5"/>
        <v>11.111111111111111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72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95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2</v>
      </c>
      <c r="AJ83" s="43">
        <f t="shared" si="5"/>
        <v>2.1052631578947367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101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1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115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5</v>
      </c>
      <c r="AJ103" s="43">
        <f t="shared" si="5"/>
        <v>4.3478260869565215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28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18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93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3</v>
      </c>
      <c r="AJ111" s="43">
        <f t="shared" si="5"/>
        <v>3.225806451612903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18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12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22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4.5454545454545459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10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1</v>
      </c>
      <c r="AJ115" s="43">
        <f t="shared" si="5"/>
        <v>10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21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40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15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1</v>
      </c>
      <c r="AJ118" s="43">
        <f t="shared" si="5"/>
        <v>6.666666666666667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11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220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4</v>
      </c>
      <c r="AJ122" s="43">
        <f t="shared" si="5"/>
        <v>1.8181818181818181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45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42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21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19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2</v>
      </c>
      <c r="AJ127" s="43">
        <f t="shared" si="5"/>
        <v>10.526315789473683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44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1</v>
      </c>
      <c r="AJ128" s="43">
        <f t="shared" si="5"/>
        <v>2.2727272727272729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21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61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31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32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32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33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26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352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6</v>
      </c>
      <c r="AJ137" s="43">
        <f t="shared" si="8"/>
        <v>1.7045454545454544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120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6</v>
      </c>
      <c r="AJ142" s="43">
        <f t="shared" si="8"/>
        <v>5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697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3</v>
      </c>
      <c r="AJ147" s="43">
        <f t="shared" si="8"/>
        <v>0.43041606886657102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1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39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20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123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20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262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11</v>
      </c>
      <c r="AJ162" s="43">
        <f t="shared" si="8"/>
        <v>4.1984732824427482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3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24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186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73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1</v>
      </c>
      <c r="AJ194" s="43">
        <f t="shared" si="8"/>
        <v>1.3698630136986301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21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1</v>
      </c>
      <c r="AJ205" s="43">
        <f t="shared" si="11"/>
        <v>4.7619047619047619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4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1</v>
      </c>
      <c r="AJ206" s="43">
        <f t="shared" si="11"/>
        <v>25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7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4</v>
      </c>
      <c r="AJ216" s="43">
        <f t="shared" si="11"/>
        <v>57.142857142857139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33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3.0303030303030303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22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4.5454545454545459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4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5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46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8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109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13</v>
      </c>
      <c r="AJ269" s="43">
        <f t="shared" si="14"/>
        <v>11.926605504587156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65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1.5384615384615385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33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3</v>
      </c>
      <c r="AJ290" s="43">
        <f t="shared" si="14"/>
        <v>9.0909090909090917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16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35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42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6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282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7</v>
      </c>
      <c r="AJ304" s="43">
        <f t="shared" si="14"/>
        <v>2.4822695035460995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203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3</v>
      </c>
      <c r="AJ305" s="43">
        <f t="shared" si="14"/>
        <v>1.4778325123152709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6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13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19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5.2631578947368416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25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4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26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16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6</v>
      </c>
      <c r="AJ313" s="43">
        <f t="shared" si="14"/>
        <v>37.5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24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18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36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11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19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25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181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8</v>
      </c>
      <c r="AJ320" s="43">
        <f t="shared" si="14"/>
        <v>4.4198895027624303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16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226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7</v>
      </c>
      <c r="AJ322" s="43">
        <f t="shared" si="14"/>
        <v>3.0973451327433628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16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15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2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5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165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12</v>
      </c>
      <c r="AJ333" s="43">
        <f t="shared" si="17"/>
        <v>7.2727272727272725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11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1</v>
      </c>
      <c r="AJ334" s="43">
        <f t="shared" si="17"/>
        <v>9.0909090909090917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6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5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18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188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0.53191489361702127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26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7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14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2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12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3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1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10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1</v>
      </c>
      <c r="AJ347" s="43">
        <f t="shared" si="17"/>
        <v>10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18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33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11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7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4</v>
      </c>
      <c r="AJ352" s="43">
        <f t="shared" si="17"/>
        <v>57.142857142857139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58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1.7241379310344827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68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8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4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10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8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14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20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7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14.285714285714285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13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3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19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9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11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28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14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15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18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13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5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4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11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4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5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5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10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75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2</v>
      </c>
      <c r="AJ389" s="43">
        <f t="shared" ref="AJ389:AJ452" si="20">IFERROR(AI389/V389,0)*100</f>
        <v>2.666666666666667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20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77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24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62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32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16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36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16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42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22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33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50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8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8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2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47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39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45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14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20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7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58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8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10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30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42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332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22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65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1.5384615384615385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38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21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38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1</v>
      </c>
      <c r="AJ426" s="43">
        <f t="shared" si="20"/>
        <v>2.6315789473684208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20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24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1</v>
      </c>
      <c r="AJ428" s="43">
        <f t="shared" si="20"/>
        <v>4.1666666666666661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8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12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18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9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13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1</v>
      </c>
      <c r="AJ433" s="43">
        <f t="shared" si="20"/>
        <v>7.6923076923076925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75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18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40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17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10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7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2</v>
      </c>
      <c r="AJ454" s="43">
        <f t="shared" si="23"/>
        <v>28.571428571428569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11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98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9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3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14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7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1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3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2025-07-04T12:20:10Z</dcterms:modified>
</cp:coreProperties>
</file>